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giar-my.sharepoint.com/personal/j_swaling_cgiar_org/Documents/GCF/LARACI FP Final/"/>
    </mc:Choice>
  </mc:AlternateContent>
  <xr:revisionPtr revIDLastSave="209" documentId="8_{0A728E11-7915-9347-B377-ED94CE6D58B9}" xr6:coauthVersionLast="47" xr6:coauthVersionMax="47" xr10:uidLastSave="{AC4D1CFD-6DC1-45FB-9D22-87A1BDE240E8}"/>
  <bookViews>
    <workbookView xWindow="-108" yWindow="-108" windowWidth="23256" windowHeight="13896" xr2:uid="{47F4C7D4-24B1-7740-8F65-55383392D605}"/>
  </bookViews>
  <sheets>
    <sheet name="Assumptions" sheetId="2" r:id="rId1"/>
    <sheet name="Summary" sheetId="8" r:id="rId2"/>
    <sheet name="Rice FA" sheetId="1" r:id="rId3"/>
    <sheet name="Cassava FA" sheetId="6" r:id="rId4"/>
    <sheet name="Yam FA" sheetId="7" r:id="rId5"/>
    <sheet name="Economic Analysis" sheetId="9" r:id="rId6"/>
    <sheet name="Sensitivity Analysis" sheetId="11" r:id="rId7"/>
    <sheet name="Incremental Income" sheetId="12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2" l="1"/>
  <c r="P23" i="9"/>
  <c r="O23" i="9"/>
  <c r="M23" i="9"/>
  <c r="N23" i="9"/>
  <c r="F23" i="9"/>
  <c r="G23" i="9"/>
  <c r="H23" i="9"/>
  <c r="I23" i="9"/>
  <c r="J23" i="9"/>
  <c r="K23" i="9"/>
  <c r="L23" i="9"/>
  <c r="E23" i="9"/>
  <c r="Q23" i="9"/>
  <c r="R23" i="9" s="1"/>
  <c r="S23" i="9" s="1"/>
  <c r="T23" i="9" s="1"/>
  <c r="U23" i="9" s="1"/>
  <c r="V23" i="9" s="1"/>
  <c r="W23" i="9" s="1"/>
  <c r="X23" i="9" s="1"/>
  <c r="C85" i="2"/>
  <c r="C84" i="2"/>
  <c r="C83" i="2"/>
  <c r="C43" i="12"/>
  <c r="D41" i="12"/>
  <c r="E41" i="12" s="1"/>
  <c r="F41" i="12" s="1"/>
  <c r="G41" i="12" s="1"/>
  <c r="H41" i="12" s="1"/>
  <c r="I41" i="12" s="1"/>
  <c r="J41" i="12" s="1"/>
  <c r="K41" i="12" s="1"/>
  <c r="L41" i="12" s="1"/>
  <c r="M41" i="12" s="1"/>
  <c r="N41" i="12" s="1"/>
  <c r="O41" i="12" s="1"/>
  <c r="P41" i="12" s="1"/>
  <c r="Q41" i="12" s="1"/>
  <c r="R41" i="12" s="1"/>
  <c r="S41" i="12" s="1"/>
  <c r="T41" i="12" s="1"/>
  <c r="U41" i="12" s="1"/>
  <c r="V41" i="12" s="1"/>
  <c r="W41" i="12" s="1"/>
  <c r="C38" i="12"/>
  <c r="D36" i="12"/>
  <c r="E36" i="12" s="1"/>
  <c r="F36" i="12" s="1"/>
  <c r="G36" i="12" s="1"/>
  <c r="H36" i="12" s="1"/>
  <c r="I36" i="12" s="1"/>
  <c r="J36" i="12" s="1"/>
  <c r="K36" i="12" s="1"/>
  <c r="L36" i="12" s="1"/>
  <c r="M36" i="12" s="1"/>
  <c r="N36" i="12" s="1"/>
  <c r="O36" i="12" s="1"/>
  <c r="P36" i="12" s="1"/>
  <c r="Q36" i="12" s="1"/>
  <c r="R36" i="12" s="1"/>
  <c r="S36" i="12" s="1"/>
  <c r="T36" i="12" s="1"/>
  <c r="U36" i="12" s="1"/>
  <c r="V36" i="12" s="1"/>
  <c r="W36" i="12" s="1"/>
  <c r="F32" i="9"/>
  <c r="G32" i="9"/>
  <c r="L32" i="9"/>
  <c r="M32" i="9"/>
  <c r="N32" i="9"/>
  <c r="O32" i="9"/>
  <c r="P32" i="9"/>
  <c r="L24" i="12"/>
  <c r="M24" i="12"/>
  <c r="N24" i="12"/>
  <c r="H32" i="9"/>
  <c r="I32" i="9"/>
  <c r="I24" i="12"/>
  <c r="J24" i="12"/>
  <c r="D24" i="12"/>
  <c r="L58" i="7"/>
  <c r="M58" i="7" s="1"/>
  <c r="N58" i="7" s="1"/>
  <c r="O58" i="7" s="1"/>
  <c r="P58" i="7" s="1"/>
  <c r="Q58" i="7" s="1"/>
  <c r="R58" i="7" s="1"/>
  <c r="S58" i="7" s="1"/>
  <c r="T58" i="7" s="1"/>
  <c r="U58" i="7" s="1"/>
  <c r="V58" i="7" s="1"/>
  <c r="W58" i="7" s="1"/>
  <c r="D58" i="7"/>
  <c r="E58" i="7"/>
  <c r="E94" i="7" s="1"/>
  <c r="F58" i="7"/>
  <c r="G58" i="7"/>
  <c r="H58" i="7"/>
  <c r="I58" i="7"/>
  <c r="J58" i="7"/>
  <c r="K58" i="7"/>
  <c r="C58" i="7"/>
  <c r="D58" i="6"/>
  <c r="E58" i="6"/>
  <c r="F58" i="6"/>
  <c r="G58" i="6"/>
  <c r="H58" i="6"/>
  <c r="I58" i="6"/>
  <c r="J58" i="6"/>
  <c r="K58" i="6"/>
  <c r="L58" i="6" s="1"/>
  <c r="M58" i="6" s="1"/>
  <c r="N58" i="6" s="1"/>
  <c r="O58" i="6" s="1"/>
  <c r="P58" i="6" s="1"/>
  <c r="Q58" i="6" s="1"/>
  <c r="R58" i="6" s="1"/>
  <c r="S58" i="6" s="1"/>
  <c r="T58" i="6" s="1"/>
  <c r="U58" i="6" s="1"/>
  <c r="V58" i="6" s="1"/>
  <c r="W58" i="6" s="1"/>
  <c r="C58" i="6"/>
  <c r="C101" i="1"/>
  <c r="D101" i="1"/>
  <c r="E101" i="1"/>
  <c r="F101" i="1"/>
  <c r="D61" i="1"/>
  <c r="E61" i="1"/>
  <c r="F61" i="1"/>
  <c r="G61" i="1"/>
  <c r="H61" i="1"/>
  <c r="I61" i="1"/>
  <c r="J61" i="1"/>
  <c r="K61" i="1"/>
  <c r="L61" i="1" s="1"/>
  <c r="M61" i="1" s="1"/>
  <c r="N61" i="1" s="1"/>
  <c r="O61" i="1" s="1"/>
  <c r="P61" i="1" s="1"/>
  <c r="Q61" i="1" s="1"/>
  <c r="R61" i="1" s="1"/>
  <c r="S61" i="1" s="1"/>
  <c r="T61" i="1" s="1"/>
  <c r="U61" i="1" s="1"/>
  <c r="V61" i="1" s="1"/>
  <c r="W61" i="1" s="1"/>
  <c r="C61" i="1"/>
  <c r="N65" i="11"/>
  <c r="O65" i="11"/>
  <c r="P65" i="11"/>
  <c r="Q65" i="11"/>
  <c r="R65" i="11"/>
  <c r="S65" i="11"/>
  <c r="T65" i="11"/>
  <c r="U65" i="11"/>
  <c r="V65" i="11"/>
  <c r="M65" i="11"/>
  <c r="M63" i="11"/>
  <c r="L63" i="11"/>
  <c r="E24" i="12"/>
  <c r="F24" i="12"/>
  <c r="G24" i="12"/>
  <c r="H24" i="12"/>
  <c r="K24" i="12"/>
  <c r="O24" i="12"/>
  <c r="E14" i="9"/>
  <c r="C14" i="9"/>
  <c r="D31" i="12"/>
  <c r="E31" i="12" s="1"/>
  <c r="F31" i="12" s="1"/>
  <c r="G31" i="12" s="1"/>
  <c r="H31" i="12" s="1"/>
  <c r="I31" i="12" s="1"/>
  <c r="J31" i="12" s="1"/>
  <c r="K31" i="12" s="1"/>
  <c r="L31" i="12" s="1"/>
  <c r="M31" i="12" s="1"/>
  <c r="N31" i="12" s="1"/>
  <c r="O31" i="12" s="1"/>
  <c r="P31" i="12" s="1"/>
  <c r="Q31" i="12" s="1"/>
  <c r="R31" i="12" s="1"/>
  <c r="S31" i="12" s="1"/>
  <c r="T31" i="12" s="1"/>
  <c r="U31" i="12" s="1"/>
  <c r="V31" i="12" s="1"/>
  <c r="W31" i="12" s="1"/>
  <c r="D26" i="12"/>
  <c r="E26" i="12" s="1"/>
  <c r="F26" i="12" s="1"/>
  <c r="G26" i="12" s="1"/>
  <c r="H26" i="12" s="1"/>
  <c r="I26" i="12" s="1"/>
  <c r="J26" i="12" s="1"/>
  <c r="K26" i="12" s="1"/>
  <c r="L26" i="12" s="1"/>
  <c r="M26" i="12" s="1"/>
  <c r="N26" i="12" s="1"/>
  <c r="O26" i="12" s="1"/>
  <c r="P26" i="12" s="1"/>
  <c r="Q26" i="12" s="1"/>
  <c r="R26" i="12" s="1"/>
  <c r="S26" i="12" s="1"/>
  <c r="T26" i="12" s="1"/>
  <c r="U26" i="12" s="1"/>
  <c r="V26" i="12" s="1"/>
  <c r="W26" i="12" s="1"/>
  <c r="D20" i="12"/>
  <c r="E20" i="12" s="1"/>
  <c r="F20" i="12" s="1"/>
  <c r="G20" i="12" s="1"/>
  <c r="H20" i="12" s="1"/>
  <c r="I20" i="12" s="1"/>
  <c r="J20" i="12" s="1"/>
  <c r="K20" i="12" s="1"/>
  <c r="L20" i="12" s="1"/>
  <c r="M20" i="12" s="1"/>
  <c r="N20" i="12" s="1"/>
  <c r="O20" i="12" s="1"/>
  <c r="P20" i="12" s="1"/>
  <c r="Q20" i="12" s="1"/>
  <c r="R20" i="12" s="1"/>
  <c r="S20" i="12" s="1"/>
  <c r="T20" i="12" s="1"/>
  <c r="U20" i="12" s="1"/>
  <c r="V20" i="12" s="1"/>
  <c r="W20" i="12" s="1"/>
  <c r="C15" i="12"/>
  <c r="C18" i="12" s="1"/>
  <c r="C14" i="12"/>
  <c r="C17" i="12" s="1"/>
  <c r="C27" i="12" s="1"/>
  <c r="C13" i="12"/>
  <c r="C16" i="12" s="1"/>
  <c r="D12" i="12"/>
  <c r="E12" i="12" s="1"/>
  <c r="F12" i="12" s="1"/>
  <c r="G12" i="12" s="1"/>
  <c r="H12" i="12" s="1"/>
  <c r="I12" i="12" s="1"/>
  <c r="J12" i="12" s="1"/>
  <c r="K12" i="12" s="1"/>
  <c r="L12" i="12" s="1"/>
  <c r="M12" i="12" s="1"/>
  <c r="N12" i="12" s="1"/>
  <c r="O12" i="12" s="1"/>
  <c r="P12" i="12" s="1"/>
  <c r="Q12" i="12" s="1"/>
  <c r="R12" i="12" s="1"/>
  <c r="S12" i="12" s="1"/>
  <c r="T12" i="12" s="1"/>
  <c r="U12" i="12" s="1"/>
  <c r="V12" i="12" s="1"/>
  <c r="W12" i="12" s="1"/>
  <c r="O39" i="12" l="1"/>
  <c r="O38" i="12"/>
  <c r="O37" i="12"/>
  <c r="Q32" i="9"/>
  <c r="N39" i="12"/>
  <c r="N38" i="12"/>
  <c r="N37" i="12"/>
  <c r="M39" i="12"/>
  <c r="M38" i="12"/>
  <c r="M37" i="12"/>
  <c r="L39" i="12"/>
  <c r="L38" i="12"/>
  <c r="L37" i="12"/>
  <c r="K39" i="12"/>
  <c r="K38" i="12"/>
  <c r="K37" i="12"/>
  <c r="H39" i="12"/>
  <c r="H38" i="12"/>
  <c r="H37" i="12"/>
  <c r="G39" i="12"/>
  <c r="G38" i="12"/>
  <c r="G37" i="12"/>
  <c r="F39" i="12"/>
  <c r="F38" i="12"/>
  <c r="F37" i="12"/>
  <c r="E39" i="12"/>
  <c r="E38" i="12"/>
  <c r="E37" i="12"/>
  <c r="J39" i="12"/>
  <c r="J38" i="12"/>
  <c r="J37" i="12"/>
  <c r="I39" i="12"/>
  <c r="I38" i="12"/>
  <c r="I37" i="12"/>
  <c r="D39" i="12"/>
  <c r="D38" i="12"/>
  <c r="D37" i="12"/>
  <c r="K32" i="9"/>
  <c r="J32" i="9"/>
  <c r="Q24" i="12"/>
  <c r="P24" i="12"/>
  <c r="P39" i="12" l="1"/>
  <c r="P38" i="12"/>
  <c r="P37" i="12"/>
  <c r="Q39" i="12"/>
  <c r="Q38" i="12"/>
  <c r="Q37" i="12"/>
  <c r="R32" i="9"/>
  <c r="D7" i="12"/>
  <c r="D10" i="12" s="1"/>
  <c r="E7" i="12"/>
  <c r="E10" i="12" s="1"/>
  <c r="F7" i="12"/>
  <c r="F10" i="12" s="1"/>
  <c r="G7" i="12"/>
  <c r="G10" i="12" s="1"/>
  <c r="H7" i="12"/>
  <c r="C7" i="12"/>
  <c r="C10" i="12" s="1"/>
  <c r="C23" i="12" s="1"/>
  <c r="D6" i="12"/>
  <c r="D9" i="12" s="1"/>
  <c r="E6" i="12"/>
  <c r="E9" i="12" s="1"/>
  <c r="F6" i="12"/>
  <c r="F9" i="12" s="1"/>
  <c r="G6" i="12"/>
  <c r="G9" i="12" s="1"/>
  <c r="H6" i="12"/>
  <c r="C6" i="12"/>
  <c r="C9" i="12" s="1"/>
  <c r="C22" i="12" s="1"/>
  <c r="C28" i="12" s="1"/>
  <c r="C29" i="12" s="1"/>
  <c r="C33" i="12" s="1"/>
  <c r="C5" i="12"/>
  <c r="C8" i="12" s="1"/>
  <c r="C21" i="12" s="1"/>
  <c r="D4" i="12"/>
  <c r="E4" i="12" s="1"/>
  <c r="F4" i="12" s="1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R4" i="12" s="1"/>
  <c r="S4" i="12" s="1"/>
  <c r="T4" i="12" s="1"/>
  <c r="U4" i="12" s="1"/>
  <c r="V4" i="12" s="1"/>
  <c r="W4" i="12" s="1"/>
  <c r="S32" i="9" l="1"/>
  <c r="R24" i="12"/>
  <c r="H10" i="12"/>
  <c r="I7" i="12"/>
  <c r="H9" i="12"/>
  <c r="I6" i="12"/>
  <c r="R39" i="12" l="1"/>
  <c r="R38" i="12"/>
  <c r="R37" i="12"/>
  <c r="T32" i="9"/>
  <c r="S24" i="12"/>
  <c r="J6" i="12"/>
  <c r="I9" i="12"/>
  <c r="J7" i="12"/>
  <c r="I10" i="12"/>
  <c r="S39" i="12" l="1"/>
  <c r="S38" i="12"/>
  <c r="S37" i="12"/>
  <c r="U32" i="9"/>
  <c r="T24" i="12"/>
  <c r="K7" i="12"/>
  <c r="J10" i="12"/>
  <c r="K6" i="12"/>
  <c r="J9" i="12"/>
  <c r="T39" i="12" l="1"/>
  <c r="T38" i="12"/>
  <c r="T37" i="12"/>
  <c r="V32" i="9"/>
  <c r="U24" i="12"/>
  <c r="L6" i="12"/>
  <c r="K9" i="12"/>
  <c r="L7" i="12"/>
  <c r="K10" i="12"/>
  <c r="U39" i="12" l="1"/>
  <c r="U38" i="12"/>
  <c r="U37" i="12"/>
  <c r="W32" i="9"/>
  <c r="V24" i="12"/>
  <c r="M7" i="12"/>
  <c r="L10" i="12"/>
  <c r="M6" i="12"/>
  <c r="L9" i="12"/>
  <c r="V39" i="12" l="1"/>
  <c r="V38" i="12"/>
  <c r="V37" i="12"/>
  <c r="W24" i="12"/>
  <c r="X32" i="9"/>
  <c r="N6" i="12"/>
  <c r="M9" i="12"/>
  <c r="N7" i="12"/>
  <c r="M10" i="12"/>
  <c r="W39" i="12" l="1"/>
  <c r="W38" i="12"/>
  <c r="W37" i="12"/>
  <c r="O7" i="12"/>
  <c r="N10" i="12"/>
  <c r="O6" i="12"/>
  <c r="N9" i="12"/>
  <c r="P6" i="12" l="1"/>
  <c r="O9" i="12"/>
  <c r="P7" i="12"/>
  <c r="O10" i="12"/>
  <c r="Q7" i="12" l="1"/>
  <c r="P10" i="12"/>
  <c r="Q6" i="12"/>
  <c r="P9" i="12"/>
  <c r="R6" i="12" l="1"/>
  <c r="Q9" i="12"/>
  <c r="R7" i="12"/>
  <c r="Q10" i="12"/>
  <c r="S7" i="12" l="1"/>
  <c r="R10" i="12"/>
  <c r="S6" i="12"/>
  <c r="R9" i="12"/>
  <c r="T7" i="12" l="1"/>
  <c r="S10" i="12"/>
  <c r="T6" i="12"/>
  <c r="S9" i="12"/>
  <c r="U6" i="12" l="1"/>
  <c r="T9" i="12"/>
  <c r="U7" i="12"/>
  <c r="T10" i="12"/>
  <c r="V7" i="12" l="1"/>
  <c r="U10" i="12"/>
  <c r="V6" i="12"/>
  <c r="U9" i="12"/>
  <c r="W6" i="12" l="1"/>
  <c r="W9" i="12" s="1"/>
  <c r="V9" i="12"/>
  <c r="W7" i="12"/>
  <c r="W10" i="12" s="1"/>
  <c r="V10" i="12"/>
  <c r="J20" i="9" l="1"/>
  <c r="K18" i="9"/>
  <c r="L18" i="9"/>
  <c r="M18" i="9" s="1"/>
  <c r="N18" i="9" s="1"/>
  <c r="O18" i="9" s="1"/>
  <c r="P18" i="9" s="1"/>
  <c r="Q18" i="9" s="1"/>
  <c r="R18" i="9" s="1"/>
  <c r="S18" i="9" s="1"/>
  <c r="T18" i="9" s="1"/>
  <c r="U18" i="9" s="1"/>
  <c r="V18" i="9" s="1"/>
  <c r="W18" i="9" s="1"/>
  <c r="X18" i="9" s="1"/>
  <c r="K19" i="9"/>
  <c r="L19" i="9"/>
  <c r="M19" i="9" s="1"/>
  <c r="N19" i="9" s="1"/>
  <c r="O19" i="9" s="1"/>
  <c r="P19" i="9" s="1"/>
  <c r="Q19" i="9" s="1"/>
  <c r="R19" i="9" s="1"/>
  <c r="S19" i="9" s="1"/>
  <c r="T19" i="9" s="1"/>
  <c r="U19" i="9" s="1"/>
  <c r="V19" i="9" s="1"/>
  <c r="W19" i="9" s="1"/>
  <c r="X19" i="9" s="1"/>
  <c r="K17" i="9"/>
  <c r="C9" i="9"/>
  <c r="F9" i="9" s="1"/>
  <c r="C76" i="2"/>
  <c r="E32" i="9"/>
  <c r="C91" i="7"/>
  <c r="D91" i="7"/>
  <c r="E91" i="7"/>
  <c r="F91" i="7"/>
  <c r="G91" i="7"/>
  <c r="D90" i="7"/>
  <c r="E90" i="7"/>
  <c r="F90" i="7"/>
  <c r="G90" i="7"/>
  <c r="C90" i="7"/>
  <c r="C78" i="7"/>
  <c r="D78" i="7"/>
  <c r="E78" i="7"/>
  <c r="F78" i="7"/>
  <c r="G78" i="7"/>
  <c r="C79" i="7"/>
  <c r="D79" i="7"/>
  <c r="E79" i="7"/>
  <c r="F79" i="7"/>
  <c r="G79" i="7"/>
  <c r="D77" i="7"/>
  <c r="E77" i="7"/>
  <c r="F77" i="7"/>
  <c r="G77" i="7"/>
  <c r="C77" i="7"/>
  <c r="C94" i="1"/>
  <c r="D94" i="1"/>
  <c r="E94" i="1"/>
  <c r="F94" i="1"/>
  <c r="G94" i="1"/>
  <c r="C95" i="1"/>
  <c r="D95" i="1"/>
  <c r="E95" i="1"/>
  <c r="F95" i="1"/>
  <c r="G95" i="1"/>
  <c r="C96" i="1"/>
  <c r="D96" i="1"/>
  <c r="E96" i="1"/>
  <c r="F96" i="1"/>
  <c r="G96" i="1"/>
  <c r="D93" i="1"/>
  <c r="E93" i="1"/>
  <c r="F93" i="1"/>
  <c r="G93" i="1"/>
  <c r="C93" i="1"/>
  <c r="C88" i="6"/>
  <c r="D88" i="6"/>
  <c r="E88" i="6"/>
  <c r="F88" i="6"/>
  <c r="G88" i="6"/>
  <c r="C89" i="6"/>
  <c r="D89" i="6"/>
  <c r="E89" i="6"/>
  <c r="F89" i="6"/>
  <c r="G89" i="6"/>
  <c r="C90" i="6"/>
  <c r="D90" i="6"/>
  <c r="E90" i="6"/>
  <c r="F90" i="6"/>
  <c r="G90" i="6"/>
  <c r="D87" i="6"/>
  <c r="E87" i="6"/>
  <c r="F87" i="6"/>
  <c r="G87" i="6"/>
  <c r="C87" i="6"/>
  <c r="C59" i="2"/>
  <c r="C58" i="2"/>
  <c r="C55" i="2"/>
  <c r="S47" i="11"/>
  <c r="S45" i="11"/>
  <c r="K20" i="9" l="1"/>
  <c r="L17" i="9"/>
  <c r="E9" i="9"/>
  <c r="H9" i="9"/>
  <c r="G9" i="9"/>
  <c r="M17" i="9" l="1"/>
  <c r="L20" i="9"/>
  <c r="J101" i="1"/>
  <c r="G41" i="7"/>
  <c r="G42" i="7"/>
  <c r="G43" i="7"/>
  <c r="G40" i="7"/>
  <c r="F41" i="7"/>
  <c r="F42" i="7"/>
  <c r="F43" i="7"/>
  <c r="F40" i="7"/>
  <c r="E22" i="6"/>
  <c r="F22" i="6"/>
  <c r="G22" i="6"/>
  <c r="H22" i="6"/>
  <c r="I22" i="6"/>
  <c r="J22" i="6"/>
  <c r="K22" i="6"/>
  <c r="L22" i="6"/>
  <c r="M22" i="6"/>
  <c r="F94" i="7"/>
  <c r="D94" i="7"/>
  <c r="G94" i="7"/>
  <c r="H94" i="7"/>
  <c r="C94" i="7"/>
  <c r="C96" i="6"/>
  <c r="D95" i="6"/>
  <c r="E95" i="6"/>
  <c r="F95" i="6"/>
  <c r="G95" i="6"/>
  <c r="H95" i="6"/>
  <c r="C95" i="6"/>
  <c r="G101" i="1"/>
  <c r="I101" i="1"/>
  <c r="H101" i="1"/>
  <c r="F7" i="9"/>
  <c r="E7" i="9"/>
  <c r="F6" i="9"/>
  <c r="H6" i="9"/>
  <c r="G6" i="9"/>
  <c r="E6" i="9"/>
  <c r="N17" i="9" l="1"/>
  <c r="M20" i="9"/>
  <c r="H7" i="9"/>
  <c r="G7" i="9"/>
  <c r="K101" i="1"/>
  <c r="I5" i="9"/>
  <c r="I9" i="9" s="1"/>
  <c r="O17" i="9" l="1"/>
  <c r="N20" i="9"/>
  <c r="I6" i="9"/>
  <c r="I7" i="9"/>
  <c r="P17" i="9" l="1"/>
  <c r="O20" i="9"/>
  <c r="D13" i="9"/>
  <c r="D12" i="9"/>
  <c r="Q17" i="9" l="1"/>
  <c r="P20" i="9"/>
  <c r="C54" i="1"/>
  <c r="C39" i="6"/>
  <c r="R17" i="9" l="1"/>
  <c r="Q20" i="9"/>
  <c r="C59" i="7"/>
  <c r="C37" i="6"/>
  <c r="C74" i="6"/>
  <c r="C8" i="7"/>
  <c r="D8" i="7" s="1"/>
  <c r="C8" i="6"/>
  <c r="D8" i="6" s="1"/>
  <c r="B90" i="6"/>
  <c r="B89" i="6"/>
  <c r="A89" i="6"/>
  <c r="A90" i="6"/>
  <c r="B87" i="6"/>
  <c r="B88" i="6"/>
  <c r="A88" i="6"/>
  <c r="A87" i="6"/>
  <c r="S17" i="9" l="1"/>
  <c r="R20" i="9"/>
  <c r="E59" i="7"/>
  <c r="F59" i="7"/>
  <c r="G59" i="7"/>
  <c r="H59" i="7"/>
  <c r="D59" i="7"/>
  <c r="A80" i="1"/>
  <c r="B93" i="1"/>
  <c r="B94" i="1"/>
  <c r="B95" i="1"/>
  <c r="B96" i="1"/>
  <c r="A94" i="1"/>
  <c r="A95" i="1"/>
  <c r="A96" i="1"/>
  <c r="A93" i="1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W96" i="1" s="1"/>
  <c r="T17" i="9" l="1"/>
  <c r="S20" i="9"/>
  <c r="D60" i="7"/>
  <c r="D95" i="7"/>
  <c r="H60" i="7"/>
  <c r="H95" i="7"/>
  <c r="G60" i="7"/>
  <c r="G95" i="7"/>
  <c r="F60" i="7"/>
  <c r="F95" i="7"/>
  <c r="E95" i="7"/>
  <c r="E60" i="7"/>
  <c r="D54" i="1"/>
  <c r="E54" i="1" s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W94" i="1" s="1"/>
  <c r="L96" i="1"/>
  <c r="T96" i="1"/>
  <c r="I96" i="1"/>
  <c r="U94" i="1"/>
  <c r="T94" i="1"/>
  <c r="S96" i="1"/>
  <c r="R96" i="1"/>
  <c r="N96" i="1"/>
  <c r="K96" i="1"/>
  <c r="M96" i="1"/>
  <c r="J96" i="1"/>
  <c r="H96" i="1"/>
  <c r="V96" i="1"/>
  <c r="Q96" i="1"/>
  <c r="M94" i="1"/>
  <c r="P96" i="1"/>
  <c r="L94" i="1"/>
  <c r="U96" i="1"/>
  <c r="O96" i="1"/>
  <c r="U17" i="9" l="1"/>
  <c r="T20" i="9"/>
  <c r="O94" i="1"/>
  <c r="V94" i="1"/>
  <c r="J94" i="1"/>
  <c r="N94" i="1"/>
  <c r="K94" i="1"/>
  <c r="H94" i="1"/>
  <c r="P94" i="1"/>
  <c r="R94" i="1"/>
  <c r="Q94" i="1"/>
  <c r="S94" i="1"/>
  <c r="I94" i="1"/>
  <c r="H24" i="9"/>
  <c r="H25" i="9" s="1"/>
  <c r="H26" i="9" s="1"/>
  <c r="V17" i="9" l="1"/>
  <c r="U20" i="9"/>
  <c r="C12" i="9"/>
  <c r="C13" i="9"/>
  <c r="F24" i="9"/>
  <c r="F25" i="9" s="1"/>
  <c r="F26" i="9" s="1"/>
  <c r="J24" i="9"/>
  <c r="J25" i="9" s="1"/>
  <c r="J26" i="9" s="1"/>
  <c r="E24" i="9"/>
  <c r="E25" i="9" s="1"/>
  <c r="E26" i="9" s="1"/>
  <c r="I24" i="9"/>
  <c r="I25" i="9" s="1"/>
  <c r="I26" i="9" s="1"/>
  <c r="G24" i="9"/>
  <c r="G25" i="9" s="1"/>
  <c r="G26" i="9" s="1"/>
  <c r="D6" i="9"/>
  <c r="E4" i="9"/>
  <c r="F4" i="9" s="1"/>
  <c r="G4" i="9" s="1"/>
  <c r="H4" i="9" s="1"/>
  <c r="I4" i="9" s="1"/>
  <c r="J4" i="9" s="1"/>
  <c r="K4" i="9" s="1"/>
  <c r="L4" i="9" s="1"/>
  <c r="M4" i="9" s="1"/>
  <c r="N4" i="9" s="1"/>
  <c r="O4" i="9" s="1"/>
  <c r="P4" i="9" s="1"/>
  <c r="Q4" i="9" s="1"/>
  <c r="R4" i="9" s="1"/>
  <c r="S4" i="9" s="1"/>
  <c r="T4" i="9" s="1"/>
  <c r="U4" i="9" s="1"/>
  <c r="V4" i="9" s="1"/>
  <c r="W4" i="9" s="1"/>
  <c r="X4" i="9" s="1"/>
  <c r="W17" i="9" l="1"/>
  <c r="V20" i="9"/>
  <c r="J95" i="6"/>
  <c r="I94" i="7"/>
  <c r="I59" i="7"/>
  <c r="F13" i="9"/>
  <c r="F12" i="9"/>
  <c r="F14" i="9" s="1"/>
  <c r="G13" i="9"/>
  <c r="G12" i="9"/>
  <c r="H13" i="9"/>
  <c r="H12" i="9"/>
  <c r="I12" i="9"/>
  <c r="I13" i="9"/>
  <c r="E13" i="9"/>
  <c r="E12" i="9"/>
  <c r="D36" i="9"/>
  <c r="K24" i="9"/>
  <c r="X17" i="9" l="1"/>
  <c r="X20" i="9" s="1"/>
  <c r="W20" i="9"/>
  <c r="H14" i="9"/>
  <c r="G14" i="9"/>
  <c r="I14" i="9"/>
  <c r="K95" i="6"/>
  <c r="L101" i="1"/>
  <c r="I60" i="7"/>
  <c r="I95" i="7"/>
  <c r="J94" i="7"/>
  <c r="J59" i="7"/>
  <c r="L24" i="9"/>
  <c r="L25" i="9" s="1"/>
  <c r="L26" i="9" s="1"/>
  <c r="K25" i="9"/>
  <c r="K26" i="9" s="1"/>
  <c r="K94" i="7" l="1"/>
  <c r="K59" i="7"/>
  <c r="L95" i="6"/>
  <c r="M101" i="1"/>
  <c r="J60" i="7"/>
  <c r="J95" i="7"/>
  <c r="M24" i="9"/>
  <c r="L94" i="7" l="1"/>
  <c r="L59" i="7"/>
  <c r="M95" i="6"/>
  <c r="N101" i="1"/>
  <c r="K60" i="7"/>
  <c r="K95" i="7"/>
  <c r="M25" i="9"/>
  <c r="M26" i="9" s="1"/>
  <c r="N24" i="9"/>
  <c r="N25" i="9" s="1"/>
  <c r="N26" i="9" s="1"/>
  <c r="O101" i="1" l="1"/>
  <c r="N95" i="6"/>
  <c r="M94" i="7"/>
  <c r="M59" i="7"/>
  <c r="L60" i="7"/>
  <c r="L95" i="7"/>
  <c r="O24" i="9"/>
  <c r="O25" i="9" s="1"/>
  <c r="O26" i="9" s="1"/>
  <c r="O95" i="6" l="1"/>
  <c r="P101" i="1"/>
  <c r="M95" i="7"/>
  <c r="M60" i="7"/>
  <c r="N94" i="7"/>
  <c r="N59" i="7"/>
  <c r="P24" i="9"/>
  <c r="N95" i="7" l="1"/>
  <c r="N60" i="7"/>
  <c r="P95" i="6"/>
  <c r="Q101" i="1"/>
  <c r="O94" i="7"/>
  <c r="O59" i="7"/>
  <c r="P25" i="9"/>
  <c r="P26" i="9" s="1"/>
  <c r="Q24" i="9"/>
  <c r="Q25" i="9" s="1"/>
  <c r="Q26" i="9" s="1"/>
  <c r="P94" i="7" l="1"/>
  <c r="P59" i="7"/>
  <c r="Q95" i="6"/>
  <c r="R101" i="1"/>
  <c r="O60" i="7"/>
  <c r="O95" i="7"/>
  <c r="R24" i="9"/>
  <c r="R25" i="9" s="1"/>
  <c r="R26" i="9" s="1"/>
  <c r="R95" i="6" l="1"/>
  <c r="S101" i="1"/>
  <c r="Q94" i="7"/>
  <c r="Q59" i="7"/>
  <c r="P95" i="7"/>
  <c r="P60" i="7"/>
  <c r="S24" i="9"/>
  <c r="S25" i="9" s="1"/>
  <c r="S26" i="9" s="1"/>
  <c r="S95" i="6" l="1"/>
  <c r="T101" i="1"/>
  <c r="Q95" i="7"/>
  <c r="Q60" i="7"/>
  <c r="R94" i="7"/>
  <c r="R59" i="7"/>
  <c r="T24" i="9"/>
  <c r="T25" i="9" s="1"/>
  <c r="T26" i="9" s="1"/>
  <c r="T95" i="6" l="1"/>
  <c r="U101" i="1"/>
  <c r="R95" i="7"/>
  <c r="R60" i="7"/>
  <c r="S94" i="7"/>
  <c r="S59" i="7"/>
  <c r="U24" i="9"/>
  <c r="U25" i="9" s="1"/>
  <c r="U26" i="9" s="1"/>
  <c r="V101" i="1" l="1"/>
  <c r="U95" i="6"/>
  <c r="S95" i="7"/>
  <c r="S60" i="7"/>
  <c r="T94" i="7"/>
  <c r="T59" i="7"/>
  <c r="V24" i="9"/>
  <c r="V25" i="9" s="1"/>
  <c r="V26" i="9" s="1"/>
  <c r="W101" i="1" l="1"/>
  <c r="V95" i="6"/>
  <c r="T95" i="7"/>
  <c r="T60" i="7"/>
  <c r="U94" i="7"/>
  <c r="U59" i="7"/>
  <c r="W24" i="9"/>
  <c r="W25" i="9" s="1"/>
  <c r="W26" i="9" s="1"/>
  <c r="X24" i="9" l="1"/>
  <c r="W95" i="6"/>
  <c r="W96" i="6" s="1"/>
  <c r="U95" i="7"/>
  <c r="U60" i="7"/>
  <c r="V94" i="7"/>
  <c r="V59" i="7"/>
  <c r="X25" i="9"/>
  <c r="X26" i="9" s="1"/>
  <c r="C24" i="9"/>
  <c r="V60" i="7" l="1"/>
  <c r="V95" i="7"/>
  <c r="W94" i="7"/>
  <c r="W59" i="7"/>
  <c r="C25" i="9"/>
  <c r="W95" i="7" l="1"/>
  <c r="W60" i="7"/>
  <c r="C55" i="7" l="1"/>
  <c r="D55" i="7" s="1"/>
  <c r="E55" i="7" s="1"/>
  <c r="F55" i="7" s="1"/>
  <c r="G55" i="7" s="1"/>
  <c r="H55" i="7" s="1"/>
  <c r="H91" i="7" s="1"/>
  <c r="C55" i="6"/>
  <c r="D55" i="6" s="1"/>
  <c r="E55" i="6" s="1"/>
  <c r="F55" i="6" s="1"/>
  <c r="G55" i="6" s="1"/>
  <c r="H55" i="6" s="1"/>
  <c r="A55" i="6"/>
  <c r="A55" i="7" s="1"/>
  <c r="A91" i="7" s="1"/>
  <c r="I55" i="6" l="1"/>
  <c r="H92" i="6"/>
  <c r="A92" i="6"/>
  <c r="I55" i="7"/>
  <c r="I91" i="7" s="1"/>
  <c r="C43" i="7"/>
  <c r="C42" i="7"/>
  <c r="C41" i="7"/>
  <c r="C40" i="7"/>
  <c r="D40" i="7" s="1"/>
  <c r="E40" i="7" s="1"/>
  <c r="D24" i="7"/>
  <c r="C10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4" i="7"/>
  <c r="D84" i="7" s="1"/>
  <c r="E84" i="7" s="1"/>
  <c r="F84" i="7" s="1"/>
  <c r="G84" i="7" s="1"/>
  <c r="H84" i="7" s="1"/>
  <c r="I84" i="7" s="1"/>
  <c r="J84" i="7" s="1"/>
  <c r="K84" i="7" s="1"/>
  <c r="L84" i="7" s="1"/>
  <c r="M84" i="7" s="1"/>
  <c r="N84" i="7" s="1"/>
  <c r="O84" i="7" s="1"/>
  <c r="P84" i="7" s="1"/>
  <c r="Q84" i="7" s="1"/>
  <c r="R84" i="7" s="1"/>
  <c r="S84" i="7" s="1"/>
  <c r="T84" i="7" s="1"/>
  <c r="U84" i="7" s="1"/>
  <c r="V84" i="7" s="1"/>
  <c r="W84" i="7" s="1"/>
  <c r="A79" i="7"/>
  <c r="A78" i="7"/>
  <c r="A77" i="7"/>
  <c r="C62" i="7"/>
  <c r="C98" i="7" s="1"/>
  <c r="C95" i="7"/>
  <c r="C54" i="7"/>
  <c r="D54" i="7" s="1"/>
  <c r="E54" i="7" s="1"/>
  <c r="F54" i="7" s="1"/>
  <c r="G54" i="7" s="1"/>
  <c r="H54" i="7" s="1"/>
  <c r="C53" i="7"/>
  <c r="C89" i="7" s="1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47" i="7"/>
  <c r="C83" i="7" s="1"/>
  <c r="C39" i="7"/>
  <c r="C76" i="7" s="1"/>
  <c r="W38" i="7"/>
  <c r="W75" i="7" s="1"/>
  <c r="V38" i="7"/>
  <c r="V75" i="7" s="1"/>
  <c r="U38" i="7"/>
  <c r="U75" i="7" s="1"/>
  <c r="T38" i="7"/>
  <c r="T75" i="7" s="1"/>
  <c r="K38" i="7"/>
  <c r="K75" i="7" s="1"/>
  <c r="J38" i="7"/>
  <c r="J75" i="7" s="1"/>
  <c r="I38" i="7"/>
  <c r="I75" i="7" s="1"/>
  <c r="H38" i="7"/>
  <c r="H75" i="7" s="1"/>
  <c r="G38" i="7"/>
  <c r="G75" i="7" s="1"/>
  <c r="F38" i="7"/>
  <c r="F75" i="7" s="1"/>
  <c r="E38" i="7"/>
  <c r="E75" i="7" s="1"/>
  <c r="D38" i="7"/>
  <c r="D75" i="7" s="1"/>
  <c r="C38" i="7"/>
  <c r="C75" i="7" s="1"/>
  <c r="C37" i="7"/>
  <c r="C74" i="7" s="1"/>
  <c r="V36" i="7"/>
  <c r="V73" i="7" s="1"/>
  <c r="T36" i="7"/>
  <c r="T73" i="7" s="1"/>
  <c r="R36" i="7"/>
  <c r="P36" i="7"/>
  <c r="P73" i="7" s="1"/>
  <c r="N36" i="7"/>
  <c r="N73" i="7" s="1"/>
  <c r="L36" i="7"/>
  <c r="L73" i="7" s="1"/>
  <c r="J36" i="7"/>
  <c r="J73" i="7" s="1"/>
  <c r="H36" i="7"/>
  <c r="H73" i="7" s="1"/>
  <c r="F36" i="7"/>
  <c r="F73" i="7" s="1"/>
  <c r="D36" i="7"/>
  <c r="D73" i="7" s="1"/>
  <c r="C36" i="7"/>
  <c r="C73" i="7" s="1"/>
  <c r="W35" i="7"/>
  <c r="W72" i="7" s="1"/>
  <c r="V35" i="7"/>
  <c r="U35" i="7"/>
  <c r="T35" i="7"/>
  <c r="S35" i="7"/>
  <c r="R35" i="7"/>
  <c r="R72" i="7" s="1"/>
  <c r="Q35" i="7"/>
  <c r="Q72" i="7" s="1"/>
  <c r="P35" i="7"/>
  <c r="P72" i="7" s="1"/>
  <c r="O35" i="7"/>
  <c r="O72" i="7" s="1"/>
  <c r="N35" i="7"/>
  <c r="N72" i="7" s="1"/>
  <c r="M35" i="7"/>
  <c r="L35" i="7"/>
  <c r="K35" i="7"/>
  <c r="J35" i="7"/>
  <c r="I35" i="7"/>
  <c r="H35" i="7"/>
  <c r="H72" i="7" s="1"/>
  <c r="G35" i="7"/>
  <c r="G72" i="7" s="1"/>
  <c r="F35" i="7"/>
  <c r="E35" i="7"/>
  <c r="E72" i="7" s="1"/>
  <c r="D35" i="7"/>
  <c r="C35" i="7"/>
  <c r="D27" i="7"/>
  <c r="C27" i="7"/>
  <c r="C25" i="7"/>
  <c r="D20" i="7"/>
  <c r="D53" i="7" s="1"/>
  <c r="D89" i="7" s="1"/>
  <c r="C19" i="7"/>
  <c r="C52" i="7" s="1"/>
  <c r="C18" i="7"/>
  <c r="C51" i="7" s="1"/>
  <c r="C87" i="7" s="1"/>
  <c r="B18" i="7"/>
  <c r="C17" i="7"/>
  <c r="D17" i="7" s="1"/>
  <c r="B17" i="7"/>
  <c r="C16" i="7"/>
  <c r="C49" i="7" s="1"/>
  <c r="B16" i="7"/>
  <c r="C15" i="7"/>
  <c r="C48" i="7" s="1"/>
  <c r="B15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C13" i="7"/>
  <c r="C46" i="7" s="1"/>
  <c r="B13" i="7"/>
  <c r="W10" i="7"/>
  <c r="W39" i="7" s="1"/>
  <c r="W76" i="7" s="1"/>
  <c r="V10" i="7"/>
  <c r="V39" i="7" s="1"/>
  <c r="V76" i="7" s="1"/>
  <c r="U10" i="7"/>
  <c r="U39" i="7" s="1"/>
  <c r="U76" i="7" s="1"/>
  <c r="T10" i="7"/>
  <c r="T39" i="7" s="1"/>
  <c r="T76" i="7" s="1"/>
  <c r="S10" i="7"/>
  <c r="S39" i="7" s="1"/>
  <c r="S76" i="7" s="1"/>
  <c r="R10" i="7"/>
  <c r="R39" i="7" s="1"/>
  <c r="R76" i="7" s="1"/>
  <c r="Q10" i="7"/>
  <c r="Q39" i="7" s="1"/>
  <c r="Q76" i="7" s="1"/>
  <c r="P10" i="7"/>
  <c r="P39" i="7" s="1"/>
  <c r="P76" i="7" s="1"/>
  <c r="O10" i="7"/>
  <c r="O39" i="7" s="1"/>
  <c r="O76" i="7" s="1"/>
  <c r="N10" i="7"/>
  <c r="N39" i="7" s="1"/>
  <c r="N76" i="7" s="1"/>
  <c r="M10" i="7"/>
  <c r="M39" i="7" s="1"/>
  <c r="M76" i="7" s="1"/>
  <c r="L10" i="7"/>
  <c r="L39" i="7" s="1"/>
  <c r="L76" i="7" s="1"/>
  <c r="K10" i="7"/>
  <c r="K39" i="7" s="1"/>
  <c r="K76" i="7" s="1"/>
  <c r="J10" i="7"/>
  <c r="J39" i="7" s="1"/>
  <c r="J76" i="7" s="1"/>
  <c r="I10" i="7"/>
  <c r="I39" i="7" s="1"/>
  <c r="I76" i="7" s="1"/>
  <c r="H10" i="7"/>
  <c r="H39" i="7" s="1"/>
  <c r="H76" i="7" s="1"/>
  <c r="G10" i="7"/>
  <c r="G39" i="7" s="1"/>
  <c r="G76" i="7" s="1"/>
  <c r="F10" i="7"/>
  <c r="F39" i="7" s="1"/>
  <c r="F76" i="7" s="1"/>
  <c r="E10" i="7"/>
  <c r="E39" i="7" s="1"/>
  <c r="E76" i="7" s="1"/>
  <c r="D10" i="7"/>
  <c r="D39" i="7" s="1"/>
  <c r="D76" i="7" s="1"/>
  <c r="L9" i="7" a="1"/>
  <c r="C9" i="7"/>
  <c r="W37" i="7"/>
  <c r="W74" i="7" s="1"/>
  <c r="V37" i="7"/>
  <c r="V74" i="7" s="1"/>
  <c r="U37" i="7"/>
  <c r="U74" i="7" s="1"/>
  <c r="T37" i="7"/>
  <c r="T74" i="7" s="1"/>
  <c r="S37" i="7"/>
  <c r="S74" i="7" s="1"/>
  <c r="R37" i="7"/>
  <c r="R74" i="7" s="1"/>
  <c r="Q37" i="7"/>
  <c r="Q74" i="7" s="1"/>
  <c r="P37" i="7"/>
  <c r="P74" i="7" s="1"/>
  <c r="O37" i="7"/>
  <c r="O74" i="7" s="1"/>
  <c r="N37" i="7"/>
  <c r="N74" i="7" s="1"/>
  <c r="M37" i="7"/>
  <c r="M74" i="7" s="1"/>
  <c r="L37" i="7"/>
  <c r="L74" i="7" s="1"/>
  <c r="K37" i="7"/>
  <c r="K74" i="7" s="1"/>
  <c r="J37" i="7"/>
  <c r="J74" i="7" s="1"/>
  <c r="I37" i="7"/>
  <c r="I74" i="7" s="1"/>
  <c r="H37" i="7"/>
  <c r="H74" i="7" s="1"/>
  <c r="G37" i="7"/>
  <c r="G74" i="7" s="1"/>
  <c r="F37" i="7"/>
  <c r="F74" i="7" s="1"/>
  <c r="E37" i="7"/>
  <c r="E74" i="7" s="1"/>
  <c r="D37" i="7"/>
  <c r="D74" i="7" s="1"/>
  <c r="W7" i="7"/>
  <c r="U7" i="7"/>
  <c r="U36" i="7" s="1"/>
  <c r="U73" i="7" s="1"/>
  <c r="S7" i="7"/>
  <c r="S36" i="7" s="1"/>
  <c r="S73" i="7" s="1"/>
  <c r="Q7" i="7"/>
  <c r="Q36" i="7" s="1"/>
  <c r="O7" i="7"/>
  <c r="O36" i="7" s="1"/>
  <c r="O73" i="7" s="1"/>
  <c r="M7" i="7"/>
  <c r="M36" i="7" s="1"/>
  <c r="M73" i="7" s="1"/>
  <c r="K7" i="7"/>
  <c r="K36" i="7" s="1"/>
  <c r="K73" i="7" s="1"/>
  <c r="I7" i="7"/>
  <c r="I36" i="7" s="1"/>
  <c r="I73" i="7" s="1"/>
  <c r="G7" i="7"/>
  <c r="E7" i="7"/>
  <c r="C7" i="7"/>
  <c r="C6" i="7"/>
  <c r="D5" i="7"/>
  <c r="D22" i="7" s="1"/>
  <c r="C59" i="6"/>
  <c r="C53" i="6"/>
  <c r="D53" i="6" s="1"/>
  <c r="C51" i="6"/>
  <c r="D51" i="6" s="1"/>
  <c r="D50" i="6"/>
  <c r="E50" i="6" s="1"/>
  <c r="C50" i="6"/>
  <c r="C16" i="6"/>
  <c r="D16" i="6" s="1"/>
  <c r="D24" i="6"/>
  <c r="C10" i="6"/>
  <c r="D91" i="6"/>
  <c r="E91" i="6" s="1"/>
  <c r="F91" i="6" s="1"/>
  <c r="G91" i="6" s="1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1" i="6"/>
  <c r="D81" i="6" s="1"/>
  <c r="E81" i="6" s="1"/>
  <c r="F81" i="6" s="1"/>
  <c r="G81" i="6" s="1"/>
  <c r="H81" i="6" s="1"/>
  <c r="I81" i="6" s="1"/>
  <c r="J81" i="6" s="1"/>
  <c r="K81" i="6" s="1"/>
  <c r="L81" i="6" s="1"/>
  <c r="M81" i="6" s="1"/>
  <c r="N81" i="6" s="1"/>
  <c r="O81" i="6" s="1"/>
  <c r="P81" i="6" s="1"/>
  <c r="Q81" i="6" s="1"/>
  <c r="R81" i="6" s="1"/>
  <c r="S81" i="6" s="1"/>
  <c r="T81" i="6" s="1"/>
  <c r="U81" i="6" s="1"/>
  <c r="V81" i="6" s="1"/>
  <c r="W81" i="6" s="1"/>
  <c r="C62" i="6"/>
  <c r="C99" i="6" s="1"/>
  <c r="C54" i="6"/>
  <c r="D54" i="6" s="1"/>
  <c r="E54" i="6" s="1"/>
  <c r="F54" i="6" s="1"/>
  <c r="G54" i="6" s="1"/>
  <c r="H54" i="6" s="1"/>
  <c r="C49" i="6"/>
  <c r="C86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3" i="6"/>
  <c r="C80" i="6" s="1"/>
  <c r="C52" i="6"/>
  <c r="D52" i="6" s="1"/>
  <c r="E52" i="6" s="1"/>
  <c r="F52" i="6" s="1"/>
  <c r="G52" i="6" s="1"/>
  <c r="C76" i="6"/>
  <c r="W38" i="6"/>
  <c r="W75" i="6" s="1"/>
  <c r="V38" i="6"/>
  <c r="V75" i="6" s="1"/>
  <c r="U38" i="6"/>
  <c r="U75" i="6" s="1"/>
  <c r="T38" i="6"/>
  <c r="T75" i="6" s="1"/>
  <c r="K38" i="6"/>
  <c r="K75" i="6" s="1"/>
  <c r="J38" i="6"/>
  <c r="J75" i="6" s="1"/>
  <c r="I38" i="6"/>
  <c r="I75" i="6" s="1"/>
  <c r="H38" i="6"/>
  <c r="H75" i="6" s="1"/>
  <c r="G38" i="6"/>
  <c r="G75" i="6" s="1"/>
  <c r="F38" i="6"/>
  <c r="F75" i="6" s="1"/>
  <c r="E38" i="6"/>
  <c r="E75" i="6" s="1"/>
  <c r="D38" i="6"/>
  <c r="D75" i="6" s="1"/>
  <c r="C38" i="6"/>
  <c r="C75" i="6" s="1"/>
  <c r="V36" i="6"/>
  <c r="V73" i="6" s="1"/>
  <c r="T36" i="6"/>
  <c r="R36" i="6"/>
  <c r="R73" i="6" s="1"/>
  <c r="P36" i="6"/>
  <c r="P73" i="6" s="1"/>
  <c r="N36" i="6"/>
  <c r="N73" i="6" s="1"/>
  <c r="L36" i="6"/>
  <c r="L73" i="6" s="1"/>
  <c r="J36" i="6"/>
  <c r="J73" i="6" s="1"/>
  <c r="H36" i="6"/>
  <c r="H73" i="6" s="1"/>
  <c r="F36" i="6"/>
  <c r="F73" i="6" s="1"/>
  <c r="D36" i="6"/>
  <c r="C36" i="6"/>
  <c r="C73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C27" i="6"/>
  <c r="C25" i="6"/>
  <c r="D20" i="6"/>
  <c r="D49" i="6" s="1"/>
  <c r="D86" i="6" s="1"/>
  <c r="C19" i="6"/>
  <c r="C85" i="6" s="1"/>
  <c r="C18" i="6"/>
  <c r="C47" i="6" s="1"/>
  <c r="C84" i="6" s="1"/>
  <c r="B18" i="6"/>
  <c r="C17" i="6"/>
  <c r="D17" i="6" s="1"/>
  <c r="B17" i="6"/>
  <c r="B16" i="6"/>
  <c r="C15" i="6"/>
  <c r="C44" i="6" s="1"/>
  <c r="B15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C13" i="6"/>
  <c r="B13" i="6"/>
  <c r="W10" i="6"/>
  <c r="W39" i="6" s="1"/>
  <c r="W76" i="6" s="1"/>
  <c r="V10" i="6"/>
  <c r="V39" i="6" s="1"/>
  <c r="V76" i="6" s="1"/>
  <c r="U10" i="6"/>
  <c r="T10" i="6"/>
  <c r="T39" i="6" s="1"/>
  <c r="T76" i="6" s="1"/>
  <c r="S10" i="6"/>
  <c r="S39" i="6" s="1"/>
  <c r="S76" i="6" s="1"/>
  <c r="R10" i="6"/>
  <c r="R39" i="6" s="1"/>
  <c r="R76" i="6" s="1"/>
  <c r="Q10" i="6"/>
  <c r="Q39" i="6" s="1"/>
  <c r="Q76" i="6" s="1"/>
  <c r="P10" i="6"/>
  <c r="P39" i="6" s="1"/>
  <c r="P76" i="6" s="1"/>
  <c r="O10" i="6"/>
  <c r="O39" i="6" s="1"/>
  <c r="O76" i="6" s="1"/>
  <c r="N10" i="6"/>
  <c r="N39" i="6" s="1"/>
  <c r="N76" i="6" s="1"/>
  <c r="M10" i="6"/>
  <c r="M39" i="6" s="1"/>
  <c r="M76" i="6" s="1"/>
  <c r="L10" i="6"/>
  <c r="L39" i="6" s="1"/>
  <c r="L76" i="6" s="1"/>
  <c r="K10" i="6"/>
  <c r="K39" i="6" s="1"/>
  <c r="K76" i="6" s="1"/>
  <c r="J10" i="6"/>
  <c r="J39" i="6" s="1"/>
  <c r="J76" i="6" s="1"/>
  <c r="I10" i="6"/>
  <c r="I39" i="6" s="1"/>
  <c r="I76" i="6" s="1"/>
  <c r="H10" i="6"/>
  <c r="H39" i="6" s="1"/>
  <c r="H76" i="6" s="1"/>
  <c r="G10" i="6"/>
  <c r="G39" i="6" s="1"/>
  <c r="G76" i="6" s="1"/>
  <c r="F10" i="6"/>
  <c r="F39" i="6" s="1"/>
  <c r="F76" i="6" s="1"/>
  <c r="E10" i="6"/>
  <c r="E39" i="6" s="1"/>
  <c r="E76" i="6" s="1"/>
  <c r="D10" i="6"/>
  <c r="D39" i="6" s="1"/>
  <c r="D76" i="6" s="1"/>
  <c r="L9" i="6" a="1"/>
  <c r="O38" i="6" s="1"/>
  <c r="O75" i="6" s="1"/>
  <c r="C9" i="6"/>
  <c r="W37" i="6"/>
  <c r="W74" i="6" s="1"/>
  <c r="V37" i="6"/>
  <c r="V74" i="6" s="1"/>
  <c r="U37" i="6"/>
  <c r="U74" i="6" s="1"/>
  <c r="S37" i="6"/>
  <c r="S74" i="6" s="1"/>
  <c r="Q37" i="6"/>
  <c r="Q74" i="6" s="1"/>
  <c r="P37" i="6"/>
  <c r="P74" i="6" s="1"/>
  <c r="O37" i="6"/>
  <c r="O74" i="6" s="1"/>
  <c r="M37" i="6"/>
  <c r="M74" i="6" s="1"/>
  <c r="L37" i="6"/>
  <c r="L74" i="6" s="1"/>
  <c r="K37" i="6"/>
  <c r="K74" i="6" s="1"/>
  <c r="J37" i="6"/>
  <c r="J74" i="6" s="1"/>
  <c r="I37" i="6"/>
  <c r="I74" i="6" s="1"/>
  <c r="G37" i="6"/>
  <c r="G74" i="6" s="1"/>
  <c r="F37" i="6"/>
  <c r="F74" i="6" s="1"/>
  <c r="E37" i="6"/>
  <c r="E74" i="6" s="1"/>
  <c r="W7" i="6"/>
  <c r="W36" i="6" s="1"/>
  <c r="W73" i="6" s="1"/>
  <c r="U7" i="6"/>
  <c r="U36" i="6" s="1"/>
  <c r="U73" i="6" s="1"/>
  <c r="S7" i="6"/>
  <c r="S36" i="6" s="1"/>
  <c r="S73" i="6" s="1"/>
  <c r="Q7" i="6"/>
  <c r="Q36" i="6" s="1"/>
  <c r="Q73" i="6" s="1"/>
  <c r="O7" i="6"/>
  <c r="O36" i="6" s="1"/>
  <c r="O73" i="6" s="1"/>
  <c r="M7" i="6"/>
  <c r="M36" i="6" s="1"/>
  <c r="M73" i="6" s="1"/>
  <c r="K7" i="6"/>
  <c r="K36" i="6" s="1"/>
  <c r="I7" i="6"/>
  <c r="G7" i="6"/>
  <c r="G36" i="6" s="1"/>
  <c r="G73" i="6" s="1"/>
  <c r="E7" i="6"/>
  <c r="C7" i="6"/>
  <c r="C6" i="6"/>
  <c r="D5" i="6"/>
  <c r="E5" i="6" s="1"/>
  <c r="D97" i="1"/>
  <c r="E97" i="1" s="1"/>
  <c r="F97" i="1" s="1"/>
  <c r="G97" i="1" s="1"/>
  <c r="D20" i="1"/>
  <c r="D51" i="1" s="1"/>
  <c r="D91" i="1" s="1"/>
  <c r="C19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C18" i="1"/>
  <c r="C49" i="1" s="1"/>
  <c r="C89" i="1" s="1"/>
  <c r="C17" i="1"/>
  <c r="D17" i="1" s="1"/>
  <c r="D88" i="1" s="1"/>
  <c r="C16" i="1"/>
  <c r="C86" i="1"/>
  <c r="D86" i="1" s="1"/>
  <c r="E86" i="1" s="1"/>
  <c r="F86" i="1" s="1"/>
  <c r="G86" i="1" s="1"/>
  <c r="H86" i="1" s="1"/>
  <c r="I86" i="1" s="1"/>
  <c r="J86" i="1" s="1"/>
  <c r="K86" i="1" s="1"/>
  <c r="L86" i="1" s="1"/>
  <c r="M86" i="1" s="1"/>
  <c r="N86" i="1" s="1"/>
  <c r="O86" i="1" s="1"/>
  <c r="P86" i="1" s="1"/>
  <c r="Q86" i="1" s="1"/>
  <c r="R86" i="1" s="1"/>
  <c r="S86" i="1" s="1"/>
  <c r="T86" i="1" s="1"/>
  <c r="U86" i="1" s="1"/>
  <c r="V86" i="1" s="1"/>
  <c r="W86" i="1" s="1"/>
  <c r="T14" i="1"/>
  <c r="U14" i="1"/>
  <c r="V14" i="1"/>
  <c r="W14" i="1"/>
  <c r="C15" i="1"/>
  <c r="D15" i="1" s="1"/>
  <c r="E15" i="1" s="1"/>
  <c r="C13" i="1"/>
  <c r="C44" i="1" s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C45" i="1"/>
  <c r="D45" i="1" s="1"/>
  <c r="C57" i="1"/>
  <c r="D57" i="1" s="1"/>
  <c r="C52" i="1"/>
  <c r="D52" i="1" s="1"/>
  <c r="E52" i="1" s="1"/>
  <c r="F52" i="1" s="1"/>
  <c r="G52" i="1" s="1"/>
  <c r="H52" i="1" s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D50" i="1"/>
  <c r="E38" i="1"/>
  <c r="E78" i="1" s="1"/>
  <c r="F38" i="1"/>
  <c r="F78" i="1" s="1"/>
  <c r="G38" i="1"/>
  <c r="G78" i="1" s="1"/>
  <c r="H38" i="1"/>
  <c r="H78" i="1" s="1"/>
  <c r="I38" i="1"/>
  <c r="I78" i="1" s="1"/>
  <c r="J38" i="1"/>
  <c r="J78" i="1" s="1"/>
  <c r="K38" i="1"/>
  <c r="K78" i="1" s="1"/>
  <c r="T38" i="1"/>
  <c r="T78" i="1" s="1"/>
  <c r="U38" i="1"/>
  <c r="U78" i="1" s="1"/>
  <c r="V38" i="1"/>
  <c r="V78" i="1" s="1"/>
  <c r="W38" i="1"/>
  <c r="W78" i="1" s="1"/>
  <c r="D38" i="1"/>
  <c r="D78" i="1" s="1"/>
  <c r="F36" i="1"/>
  <c r="F76" i="1" s="1"/>
  <c r="H36" i="1"/>
  <c r="H76" i="1" s="1"/>
  <c r="J36" i="1"/>
  <c r="J76" i="1" s="1"/>
  <c r="L36" i="1"/>
  <c r="L76" i="1" s="1"/>
  <c r="N36" i="1"/>
  <c r="N76" i="1" s="1"/>
  <c r="P36" i="1"/>
  <c r="P76" i="1" s="1"/>
  <c r="R36" i="1"/>
  <c r="R76" i="1" s="1"/>
  <c r="T36" i="1"/>
  <c r="T76" i="1" s="1"/>
  <c r="V36" i="1"/>
  <c r="V76" i="1" s="1"/>
  <c r="D36" i="1"/>
  <c r="D76" i="1" s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D35" i="1"/>
  <c r="C65" i="1"/>
  <c r="C105" i="1" s="1"/>
  <c r="C62" i="1"/>
  <c r="C58" i="1"/>
  <c r="D58" i="1" s="1"/>
  <c r="E58" i="1" s="1"/>
  <c r="F58" i="1" s="1"/>
  <c r="G58" i="1" s="1"/>
  <c r="H58" i="1" s="1"/>
  <c r="I58" i="1" s="1"/>
  <c r="J58" i="1" s="1"/>
  <c r="K58" i="1" s="1"/>
  <c r="L58" i="1" s="1"/>
  <c r="M58" i="1" s="1"/>
  <c r="C55" i="1"/>
  <c r="C41" i="1"/>
  <c r="C53" i="1"/>
  <c r="C40" i="1"/>
  <c r="C39" i="1"/>
  <c r="C79" i="1" s="1"/>
  <c r="C38" i="1"/>
  <c r="C78" i="1" s="1"/>
  <c r="C37" i="1"/>
  <c r="C77" i="1" s="1"/>
  <c r="C7" i="1"/>
  <c r="C36" i="1"/>
  <c r="C76" i="1" s="1"/>
  <c r="C35" i="1"/>
  <c r="C75" i="1" s="1"/>
  <c r="C6" i="1"/>
  <c r="E10" i="1"/>
  <c r="E39" i="1" s="1"/>
  <c r="E79" i="1" s="1"/>
  <c r="F10" i="1"/>
  <c r="F39" i="1" s="1"/>
  <c r="F79" i="1" s="1"/>
  <c r="G10" i="1"/>
  <c r="G39" i="1" s="1"/>
  <c r="G79" i="1" s="1"/>
  <c r="H10" i="1"/>
  <c r="H39" i="1" s="1"/>
  <c r="H79" i="1" s="1"/>
  <c r="I10" i="1"/>
  <c r="I39" i="1" s="1"/>
  <c r="I79" i="1" s="1"/>
  <c r="J10" i="1"/>
  <c r="J39" i="1" s="1"/>
  <c r="J79" i="1" s="1"/>
  <c r="K10" i="1"/>
  <c r="K39" i="1" s="1"/>
  <c r="K79" i="1" s="1"/>
  <c r="L10" i="1"/>
  <c r="L39" i="1" s="1"/>
  <c r="L79" i="1" s="1"/>
  <c r="M10" i="1"/>
  <c r="M39" i="1" s="1"/>
  <c r="M79" i="1" s="1"/>
  <c r="N10" i="1"/>
  <c r="N39" i="1" s="1"/>
  <c r="N79" i="1" s="1"/>
  <c r="O10" i="1"/>
  <c r="O39" i="1" s="1"/>
  <c r="O79" i="1" s="1"/>
  <c r="P10" i="1"/>
  <c r="P39" i="1" s="1"/>
  <c r="P79" i="1" s="1"/>
  <c r="Q10" i="1"/>
  <c r="Q39" i="1" s="1"/>
  <c r="Q79" i="1" s="1"/>
  <c r="R10" i="1"/>
  <c r="R39" i="1" s="1"/>
  <c r="R79" i="1" s="1"/>
  <c r="S10" i="1"/>
  <c r="S39" i="1" s="1"/>
  <c r="S79" i="1" s="1"/>
  <c r="T10" i="1"/>
  <c r="T39" i="1" s="1"/>
  <c r="T79" i="1" s="1"/>
  <c r="U10" i="1"/>
  <c r="U39" i="1" s="1"/>
  <c r="U79" i="1" s="1"/>
  <c r="V10" i="1"/>
  <c r="V39" i="1" s="1"/>
  <c r="V79" i="1" s="1"/>
  <c r="W10" i="1"/>
  <c r="W39" i="1" s="1"/>
  <c r="W79" i="1" s="1"/>
  <c r="D10" i="1"/>
  <c r="D39" i="1" s="1"/>
  <c r="D79" i="1" s="1"/>
  <c r="C10" i="1"/>
  <c r="C9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C14" i="1"/>
  <c r="D8" i="1"/>
  <c r="D37" i="1" s="1"/>
  <c r="E8" i="1"/>
  <c r="E37" i="1" s="1"/>
  <c r="E77" i="1" s="1"/>
  <c r="F8" i="1"/>
  <c r="F37" i="1" s="1"/>
  <c r="G8" i="1"/>
  <c r="G37" i="1" s="1"/>
  <c r="G77" i="1" s="1"/>
  <c r="H8" i="1"/>
  <c r="H37" i="1" s="1"/>
  <c r="I8" i="1"/>
  <c r="I37" i="1" s="1"/>
  <c r="I77" i="1" s="1"/>
  <c r="J8" i="1"/>
  <c r="J37" i="1" s="1"/>
  <c r="K8" i="1"/>
  <c r="K37" i="1" s="1"/>
  <c r="K77" i="1" s="1"/>
  <c r="L8" i="1"/>
  <c r="L37" i="1" s="1"/>
  <c r="M8" i="1"/>
  <c r="M37" i="1" s="1"/>
  <c r="M77" i="1" s="1"/>
  <c r="N8" i="1"/>
  <c r="N37" i="1" s="1"/>
  <c r="O8" i="1"/>
  <c r="O37" i="1" s="1"/>
  <c r="O77" i="1" s="1"/>
  <c r="P8" i="1"/>
  <c r="P37" i="1" s="1"/>
  <c r="Q8" i="1"/>
  <c r="Q37" i="1" s="1"/>
  <c r="Q77" i="1" s="1"/>
  <c r="R8" i="1"/>
  <c r="R37" i="1" s="1"/>
  <c r="S8" i="1"/>
  <c r="S37" i="1" s="1"/>
  <c r="S77" i="1" s="1"/>
  <c r="T8" i="1"/>
  <c r="T37" i="1" s="1"/>
  <c r="U8" i="1"/>
  <c r="U37" i="1" s="1"/>
  <c r="U77" i="1" s="1"/>
  <c r="V8" i="1"/>
  <c r="V37" i="1" s="1"/>
  <c r="W8" i="1"/>
  <c r="W37" i="1" s="1"/>
  <c r="W77" i="1" s="1"/>
  <c r="C8" i="1"/>
  <c r="W7" i="1"/>
  <c r="W36" i="1" s="1"/>
  <c r="U7" i="1"/>
  <c r="U36" i="1" s="1"/>
  <c r="S7" i="1"/>
  <c r="S36" i="1" s="1"/>
  <c r="Q7" i="1"/>
  <c r="Q36" i="1" s="1"/>
  <c r="O7" i="1"/>
  <c r="O36" i="1" s="1"/>
  <c r="M7" i="1"/>
  <c r="M36" i="1" s="1"/>
  <c r="K7" i="1"/>
  <c r="K36" i="1" s="1"/>
  <c r="I7" i="1"/>
  <c r="I36" i="1" s="1"/>
  <c r="G7" i="1"/>
  <c r="G36" i="1" s="1"/>
  <c r="E7" i="1"/>
  <c r="E36" i="1" s="1"/>
  <c r="C51" i="1"/>
  <c r="C91" i="1" s="1"/>
  <c r="E59" i="6" l="1"/>
  <c r="U59" i="6"/>
  <c r="G59" i="6"/>
  <c r="L59" i="6"/>
  <c r="O59" i="6"/>
  <c r="Q59" i="6"/>
  <c r="F59" i="6"/>
  <c r="V59" i="6"/>
  <c r="W59" i="6"/>
  <c r="W60" i="6" s="1"/>
  <c r="S59" i="6"/>
  <c r="H59" i="6"/>
  <c r="D59" i="6"/>
  <c r="I59" i="6"/>
  <c r="J59" i="6"/>
  <c r="K59" i="6"/>
  <c r="M59" i="6"/>
  <c r="P59" i="6"/>
  <c r="R59" i="6"/>
  <c r="T59" i="6"/>
  <c r="N59" i="6"/>
  <c r="V62" i="1"/>
  <c r="S62" i="1"/>
  <c r="G62" i="1"/>
  <c r="L62" i="1"/>
  <c r="R62" i="1"/>
  <c r="W62" i="1"/>
  <c r="T62" i="1"/>
  <c r="H62" i="1"/>
  <c r="J62" i="1"/>
  <c r="E62" i="1"/>
  <c r="U62" i="1"/>
  <c r="F62" i="1"/>
  <c r="D62" i="1"/>
  <c r="D63" i="1" s="1"/>
  <c r="D103" i="1" s="1"/>
  <c r="D13" i="12" s="1"/>
  <c r="D16" i="12" s="1"/>
  <c r="I62" i="1"/>
  <c r="N62" i="1"/>
  <c r="Q62" i="1"/>
  <c r="M62" i="1"/>
  <c r="K62" i="1"/>
  <c r="O62" i="1"/>
  <c r="P62" i="1"/>
  <c r="I54" i="6"/>
  <c r="H91" i="6"/>
  <c r="I54" i="7"/>
  <c r="H90" i="7"/>
  <c r="J55" i="6"/>
  <c r="I92" i="6"/>
  <c r="C11" i="6"/>
  <c r="C42" i="1"/>
  <c r="E76" i="1"/>
  <c r="E42" i="1"/>
  <c r="I52" i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H92" i="1"/>
  <c r="I92" i="1" s="1"/>
  <c r="J92" i="1" s="1"/>
  <c r="K92" i="1" s="1"/>
  <c r="L92" i="1" s="1"/>
  <c r="M92" i="1" s="1"/>
  <c r="N92" i="1" s="1"/>
  <c r="O92" i="1" s="1"/>
  <c r="P92" i="1" s="1"/>
  <c r="Q92" i="1" s="1"/>
  <c r="R92" i="1" s="1"/>
  <c r="S92" i="1" s="1"/>
  <c r="T92" i="1" s="1"/>
  <c r="U92" i="1" s="1"/>
  <c r="V92" i="1" s="1"/>
  <c r="W92" i="1" s="1"/>
  <c r="M76" i="1"/>
  <c r="N77" i="1"/>
  <c r="P77" i="1"/>
  <c r="Q76" i="1"/>
  <c r="L77" i="1"/>
  <c r="T77" i="1"/>
  <c r="T42" i="1"/>
  <c r="G76" i="1"/>
  <c r="G42" i="1"/>
  <c r="O76" i="1"/>
  <c r="J77" i="1"/>
  <c r="J42" i="1"/>
  <c r="I76" i="1"/>
  <c r="I42" i="1"/>
  <c r="H77" i="1"/>
  <c r="H42" i="1"/>
  <c r="D77" i="1"/>
  <c r="D42" i="1"/>
  <c r="R77" i="1"/>
  <c r="U76" i="1"/>
  <c r="U42" i="1"/>
  <c r="W76" i="1"/>
  <c r="W42" i="1"/>
  <c r="V77" i="1"/>
  <c r="V42" i="1"/>
  <c r="F77" i="1"/>
  <c r="F42" i="1"/>
  <c r="K76" i="1"/>
  <c r="K42" i="1"/>
  <c r="S76" i="1"/>
  <c r="Q72" i="6"/>
  <c r="O72" i="6"/>
  <c r="O40" i="6"/>
  <c r="P72" i="6"/>
  <c r="R72" i="6"/>
  <c r="D72" i="6"/>
  <c r="T72" i="6"/>
  <c r="F72" i="6"/>
  <c r="F40" i="6"/>
  <c r="V72" i="6"/>
  <c r="V40" i="6"/>
  <c r="G72" i="6"/>
  <c r="G40" i="6"/>
  <c r="W72" i="6"/>
  <c r="W40" i="6"/>
  <c r="C40" i="6"/>
  <c r="I72" i="6"/>
  <c r="J72" i="6"/>
  <c r="J40" i="6"/>
  <c r="K72" i="6"/>
  <c r="K40" i="6"/>
  <c r="L72" i="6"/>
  <c r="S72" i="6"/>
  <c r="M72" i="6"/>
  <c r="H72" i="6"/>
  <c r="N72" i="6"/>
  <c r="D41" i="7"/>
  <c r="E41" i="7" s="1"/>
  <c r="D42" i="7"/>
  <c r="E42" i="7" s="1"/>
  <c r="D43" i="7"/>
  <c r="E43" i="7" s="1"/>
  <c r="D55" i="1"/>
  <c r="D53" i="1"/>
  <c r="R75" i="1"/>
  <c r="P75" i="1"/>
  <c r="L75" i="1"/>
  <c r="Q75" i="1"/>
  <c r="N75" i="1"/>
  <c r="K75" i="1"/>
  <c r="M75" i="1"/>
  <c r="J75" i="1"/>
  <c r="D75" i="1"/>
  <c r="H75" i="1"/>
  <c r="W75" i="1"/>
  <c r="G75" i="1"/>
  <c r="F75" i="1"/>
  <c r="U75" i="1"/>
  <c r="E75" i="1"/>
  <c r="O75" i="1"/>
  <c r="T75" i="1"/>
  <c r="I75" i="1"/>
  <c r="V75" i="1"/>
  <c r="S75" i="1"/>
  <c r="C80" i="1"/>
  <c r="J55" i="7"/>
  <c r="J91" i="7" s="1"/>
  <c r="C84" i="1"/>
  <c r="E20" i="1"/>
  <c r="F20" i="1" s="1"/>
  <c r="G20" i="1" s="1"/>
  <c r="E5" i="7"/>
  <c r="E22" i="7" s="1"/>
  <c r="C86" i="7"/>
  <c r="E17" i="7"/>
  <c r="E86" i="7" s="1"/>
  <c r="D50" i="7"/>
  <c r="C11" i="7"/>
  <c r="C50" i="7"/>
  <c r="C56" i="7" s="1"/>
  <c r="V11" i="7"/>
  <c r="D47" i="7"/>
  <c r="D83" i="7" s="1"/>
  <c r="E11" i="7"/>
  <c r="G11" i="7"/>
  <c r="D15" i="7"/>
  <c r="D48" i="7" s="1"/>
  <c r="F44" i="7"/>
  <c r="C60" i="7"/>
  <c r="C96" i="7" s="1"/>
  <c r="K11" i="7"/>
  <c r="T11" i="7"/>
  <c r="W11" i="7"/>
  <c r="U11" i="7"/>
  <c r="O38" i="7"/>
  <c r="O75" i="7" s="1"/>
  <c r="N38" i="7"/>
  <c r="N75" i="7" s="1"/>
  <c r="J11" i="7"/>
  <c r="C72" i="7"/>
  <c r="C80" i="7" s="1"/>
  <c r="C44" i="7"/>
  <c r="S72" i="7"/>
  <c r="L9" i="7"/>
  <c r="I40" i="7"/>
  <c r="H77" i="7"/>
  <c r="F72" i="7"/>
  <c r="F80" i="7" s="1"/>
  <c r="D16" i="7"/>
  <c r="D18" i="7"/>
  <c r="E20" i="7"/>
  <c r="I72" i="7"/>
  <c r="C85" i="7"/>
  <c r="D85" i="7" s="1"/>
  <c r="E85" i="7" s="1"/>
  <c r="F85" i="7" s="1"/>
  <c r="G85" i="7" s="1"/>
  <c r="H85" i="7" s="1"/>
  <c r="I85" i="7" s="1"/>
  <c r="J85" i="7" s="1"/>
  <c r="K85" i="7" s="1"/>
  <c r="L85" i="7" s="1"/>
  <c r="M85" i="7" s="1"/>
  <c r="N85" i="7" s="1"/>
  <c r="O85" i="7" s="1"/>
  <c r="P85" i="7" s="1"/>
  <c r="Q85" i="7" s="1"/>
  <c r="R85" i="7" s="1"/>
  <c r="S85" i="7" s="1"/>
  <c r="T85" i="7" s="1"/>
  <c r="U85" i="7" s="1"/>
  <c r="V85" i="7" s="1"/>
  <c r="W85" i="7" s="1"/>
  <c r="O11" i="7"/>
  <c r="N11" i="7"/>
  <c r="J72" i="7"/>
  <c r="W36" i="7"/>
  <c r="K72" i="7"/>
  <c r="E36" i="7"/>
  <c r="E73" i="7" s="1"/>
  <c r="E80" i="7" s="1"/>
  <c r="L72" i="7"/>
  <c r="Q73" i="7"/>
  <c r="C88" i="7"/>
  <c r="M72" i="7"/>
  <c r="R73" i="7"/>
  <c r="G36" i="7"/>
  <c r="G73" i="7" s="1"/>
  <c r="M11" i="7"/>
  <c r="D11" i="7"/>
  <c r="C21" i="7"/>
  <c r="D13" i="7"/>
  <c r="T72" i="7"/>
  <c r="F11" i="7"/>
  <c r="D62" i="7"/>
  <c r="D25" i="7"/>
  <c r="M38" i="7"/>
  <c r="M75" i="7" s="1"/>
  <c r="U72" i="7"/>
  <c r="E24" i="7"/>
  <c r="V72" i="7"/>
  <c r="H11" i="7"/>
  <c r="I11" i="7"/>
  <c r="D72" i="7"/>
  <c r="D80" i="7" s="1"/>
  <c r="C82" i="7"/>
  <c r="D86" i="7"/>
  <c r="D22" i="6"/>
  <c r="D27" i="6"/>
  <c r="E27" i="6"/>
  <c r="F50" i="6"/>
  <c r="E53" i="6"/>
  <c r="N11" i="6"/>
  <c r="E20" i="6"/>
  <c r="F20" i="6" s="1"/>
  <c r="G20" i="6" s="1"/>
  <c r="C46" i="1"/>
  <c r="D46" i="1"/>
  <c r="C48" i="6"/>
  <c r="C88" i="1"/>
  <c r="C85" i="1"/>
  <c r="C60" i="6"/>
  <c r="C97" i="6" s="1"/>
  <c r="C90" i="1"/>
  <c r="C50" i="1"/>
  <c r="C47" i="1"/>
  <c r="C87" i="1"/>
  <c r="D87" i="1" s="1"/>
  <c r="E87" i="1" s="1"/>
  <c r="F87" i="1" s="1"/>
  <c r="G87" i="1" s="1"/>
  <c r="H87" i="1" s="1"/>
  <c r="I87" i="1" s="1"/>
  <c r="J87" i="1" s="1"/>
  <c r="K87" i="1" s="1"/>
  <c r="L87" i="1" s="1"/>
  <c r="M87" i="1" s="1"/>
  <c r="N87" i="1" s="1"/>
  <c r="O87" i="1" s="1"/>
  <c r="P87" i="1" s="1"/>
  <c r="Q87" i="1" s="1"/>
  <c r="R87" i="1" s="1"/>
  <c r="S87" i="1" s="1"/>
  <c r="T87" i="1" s="1"/>
  <c r="U87" i="1" s="1"/>
  <c r="V87" i="1" s="1"/>
  <c r="W87" i="1" s="1"/>
  <c r="D18" i="1"/>
  <c r="N58" i="1"/>
  <c r="M98" i="1"/>
  <c r="E45" i="1"/>
  <c r="D85" i="1"/>
  <c r="H37" i="6"/>
  <c r="H74" i="6" s="1"/>
  <c r="H11" i="6"/>
  <c r="D15" i="6"/>
  <c r="D44" i="6" s="1"/>
  <c r="L98" i="1"/>
  <c r="D16" i="1"/>
  <c r="E17" i="1"/>
  <c r="D48" i="1"/>
  <c r="C102" i="1"/>
  <c r="C72" i="6"/>
  <c r="I98" i="1"/>
  <c r="E36" i="6"/>
  <c r="E73" i="6" s="1"/>
  <c r="E11" i="6"/>
  <c r="J98" i="1"/>
  <c r="H98" i="1"/>
  <c r="K98" i="1"/>
  <c r="I36" i="6"/>
  <c r="I73" i="6" s="1"/>
  <c r="I11" i="6"/>
  <c r="F15" i="1"/>
  <c r="E46" i="1"/>
  <c r="U11" i="6"/>
  <c r="U39" i="6"/>
  <c r="U76" i="6" s="1"/>
  <c r="D43" i="6"/>
  <c r="D80" i="6" s="1"/>
  <c r="C46" i="6"/>
  <c r="D18" i="6"/>
  <c r="D47" i="6" s="1"/>
  <c r="D84" i="6" s="1"/>
  <c r="D11" i="6"/>
  <c r="C48" i="1"/>
  <c r="N37" i="6"/>
  <c r="N74" i="6" s="1"/>
  <c r="T11" i="6"/>
  <c r="C21" i="6"/>
  <c r="K73" i="6"/>
  <c r="E16" i="6"/>
  <c r="D45" i="6"/>
  <c r="E17" i="6"/>
  <c r="D83" i="6"/>
  <c r="D46" i="6"/>
  <c r="H52" i="6"/>
  <c r="H89" i="6" s="1"/>
  <c r="E51" i="6"/>
  <c r="F5" i="6"/>
  <c r="F11" i="6"/>
  <c r="V11" i="6"/>
  <c r="C45" i="6"/>
  <c r="G11" i="6"/>
  <c r="W11" i="6"/>
  <c r="C42" i="6"/>
  <c r="C82" i="6"/>
  <c r="D82" i="6" s="1"/>
  <c r="E82" i="6" s="1"/>
  <c r="F82" i="6" s="1"/>
  <c r="G82" i="6" s="1"/>
  <c r="H82" i="6" s="1"/>
  <c r="I82" i="6" s="1"/>
  <c r="J82" i="6" s="1"/>
  <c r="K82" i="6" s="1"/>
  <c r="L82" i="6" s="1"/>
  <c r="M82" i="6" s="1"/>
  <c r="N82" i="6" s="1"/>
  <c r="O82" i="6" s="1"/>
  <c r="P82" i="6" s="1"/>
  <c r="Q82" i="6" s="1"/>
  <c r="R82" i="6" s="1"/>
  <c r="S82" i="6" s="1"/>
  <c r="T82" i="6" s="1"/>
  <c r="U82" i="6" s="1"/>
  <c r="V82" i="6" s="1"/>
  <c r="W82" i="6" s="1"/>
  <c r="J11" i="6"/>
  <c r="L9" i="6"/>
  <c r="K11" i="6"/>
  <c r="E72" i="6"/>
  <c r="U72" i="6"/>
  <c r="R37" i="6"/>
  <c r="R74" i="6" s="1"/>
  <c r="M38" i="6"/>
  <c r="M75" i="6" s="1"/>
  <c r="C83" i="6"/>
  <c r="M11" i="6"/>
  <c r="N38" i="6"/>
  <c r="N75" i="6" s="1"/>
  <c r="D13" i="6"/>
  <c r="D37" i="6"/>
  <c r="D74" i="6" s="1"/>
  <c r="T37" i="6"/>
  <c r="T74" i="6" s="1"/>
  <c r="O11" i="6"/>
  <c r="D73" i="6"/>
  <c r="T73" i="6"/>
  <c r="D13" i="1"/>
  <c r="E57" i="1"/>
  <c r="F57" i="1" s="1"/>
  <c r="G57" i="1" s="1"/>
  <c r="C63" i="1"/>
  <c r="C103" i="1" s="1"/>
  <c r="S96" i="6" l="1"/>
  <c r="S60" i="6"/>
  <c r="K60" i="6"/>
  <c r="K96" i="6"/>
  <c r="I60" i="6"/>
  <c r="I96" i="6"/>
  <c r="V60" i="6"/>
  <c r="V96" i="6"/>
  <c r="F96" i="6"/>
  <c r="F60" i="6"/>
  <c r="M96" i="6"/>
  <c r="M60" i="6"/>
  <c r="J96" i="6"/>
  <c r="J60" i="6"/>
  <c r="D60" i="6"/>
  <c r="D97" i="6" s="1"/>
  <c r="D14" i="12" s="1"/>
  <c r="D17" i="12" s="1"/>
  <c r="D22" i="12" s="1"/>
  <c r="D96" i="6"/>
  <c r="Q60" i="6"/>
  <c r="Q96" i="6"/>
  <c r="O96" i="6"/>
  <c r="O60" i="6"/>
  <c r="N96" i="6"/>
  <c r="N60" i="6"/>
  <c r="L60" i="6"/>
  <c r="L96" i="6"/>
  <c r="T96" i="6"/>
  <c r="T60" i="6"/>
  <c r="G96" i="6"/>
  <c r="G60" i="6"/>
  <c r="H60" i="6"/>
  <c r="H96" i="6"/>
  <c r="R96" i="6"/>
  <c r="R60" i="6"/>
  <c r="U60" i="6"/>
  <c r="U96" i="6"/>
  <c r="P96" i="6"/>
  <c r="P60" i="6"/>
  <c r="E60" i="6"/>
  <c r="E97" i="6" s="1"/>
  <c r="E14" i="12" s="1"/>
  <c r="E17" i="12" s="1"/>
  <c r="E22" i="12" s="1"/>
  <c r="E28" i="12" s="1"/>
  <c r="E33" i="12" s="1"/>
  <c r="E43" i="12" s="1"/>
  <c r="F30" i="9" s="1"/>
  <c r="E96" i="6"/>
  <c r="E27" i="7"/>
  <c r="D102" i="1"/>
  <c r="K55" i="6"/>
  <c r="J92" i="6"/>
  <c r="J54" i="7"/>
  <c r="I90" i="7"/>
  <c r="J54" i="6"/>
  <c r="I91" i="6"/>
  <c r="F17" i="7"/>
  <c r="G17" i="7" s="1"/>
  <c r="C59" i="1"/>
  <c r="F5" i="7"/>
  <c r="F22" i="7" s="1"/>
  <c r="E63" i="1"/>
  <c r="E103" i="1" s="1"/>
  <c r="E13" i="12" s="1"/>
  <c r="E16" i="12" s="1"/>
  <c r="D44" i="7"/>
  <c r="U40" i="6"/>
  <c r="E40" i="6"/>
  <c r="T40" i="6"/>
  <c r="D40" i="6"/>
  <c r="I40" i="6"/>
  <c r="N40" i="6"/>
  <c r="H40" i="6"/>
  <c r="M40" i="6"/>
  <c r="E53" i="1"/>
  <c r="E55" i="1"/>
  <c r="E50" i="7"/>
  <c r="E51" i="1"/>
  <c r="E91" i="1" s="1"/>
  <c r="E82" i="1"/>
  <c r="F82" i="1"/>
  <c r="C99" i="1"/>
  <c r="C82" i="1"/>
  <c r="F51" i="1"/>
  <c r="F91" i="1" s="1"/>
  <c r="D82" i="1"/>
  <c r="C26" i="7"/>
  <c r="C28" i="7" s="1"/>
  <c r="K55" i="7"/>
  <c r="K91" i="7" s="1"/>
  <c r="C56" i="6"/>
  <c r="E15" i="7"/>
  <c r="E48" i="7" s="1"/>
  <c r="G80" i="7"/>
  <c r="E47" i="7"/>
  <c r="F47" i="7" s="1"/>
  <c r="E44" i="7"/>
  <c r="E25" i="7"/>
  <c r="F24" i="7"/>
  <c r="E62" i="7"/>
  <c r="I77" i="7"/>
  <c r="J40" i="7"/>
  <c r="H78" i="7"/>
  <c r="I42" i="7"/>
  <c r="C92" i="7"/>
  <c r="C100" i="7" s="1"/>
  <c r="F86" i="7"/>
  <c r="F50" i="7"/>
  <c r="I41" i="7"/>
  <c r="C64" i="7"/>
  <c r="C65" i="7"/>
  <c r="D51" i="7"/>
  <c r="D87" i="7" s="1"/>
  <c r="E18" i="7"/>
  <c r="D49" i="7"/>
  <c r="E16" i="7"/>
  <c r="D96" i="7"/>
  <c r="D15" i="12" s="1"/>
  <c r="D18" i="12" s="1"/>
  <c r="D23" i="12" s="1"/>
  <c r="W73" i="7"/>
  <c r="H44" i="7"/>
  <c r="H79" i="7"/>
  <c r="I43" i="7"/>
  <c r="L38" i="7"/>
  <c r="L11" i="7"/>
  <c r="P9" i="7" a="1"/>
  <c r="D98" i="7"/>
  <c r="F20" i="7"/>
  <c r="E53" i="7"/>
  <c r="E89" i="7" s="1"/>
  <c r="G44" i="7"/>
  <c r="D21" i="7"/>
  <c r="D26" i="7" s="1"/>
  <c r="E13" i="7"/>
  <c r="D46" i="7"/>
  <c r="C26" i="6"/>
  <c r="C28" i="6" s="1"/>
  <c r="F53" i="6"/>
  <c r="G50" i="6"/>
  <c r="E49" i="6"/>
  <c r="E86" i="6" s="1"/>
  <c r="F49" i="6"/>
  <c r="F86" i="6" s="1"/>
  <c r="E43" i="6"/>
  <c r="F43" i="6" s="1"/>
  <c r="D77" i="6"/>
  <c r="C77" i="6"/>
  <c r="E15" i="6"/>
  <c r="F15" i="6" s="1"/>
  <c r="F45" i="1"/>
  <c r="E85" i="1"/>
  <c r="F46" i="1"/>
  <c r="G15" i="1"/>
  <c r="F63" i="1"/>
  <c r="E102" i="1"/>
  <c r="E18" i="6"/>
  <c r="E47" i="6" s="1"/>
  <c r="E84" i="6" s="1"/>
  <c r="O58" i="1"/>
  <c r="N98" i="1"/>
  <c r="D49" i="1"/>
  <c r="D89" i="1" s="1"/>
  <c r="E18" i="1"/>
  <c r="E16" i="1"/>
  <c r="D47" i="1"/>
  <c r="F17" i="1"/>
  <c r="E48" i="1"/>
  <c r="E88" i="1"/>
  <c r="F27" i="6"/>
  <c r="G5" i="6"/>
  <c r="F16" i="6"/>
  <c r="E45" i="6"/>
  <c r="H20" i="6"/>
  <c r="G49" i="6"/>
  <c r="G86" i="6" s="1"/>
  <c r="F51" i="6"/>
  <c r="E77" i="6"/>
  <c r="D21" i="6"/>
  <c r="E13" i="6"/>
  <c r="D42" i="6"/>
  <c r="D56" i="6" s="1"/>
  <c r="I52" i="6"/>
  <c r="I89" i="6" s="1"/>
  <c r="C79" i="6"/>
  <c r="C93" i="6" s="1"/>
  <c r="F17" i="6"/>
  <c r="E83" i="6"/>
  <c r="E46" i="6"/>
  <c r="P9" i="6" a="1"/>
  <c r="L38" i="6"/>
  <c r="L40" i="6" s="1"/>
  <c r="L11" i="6"/>
  <c r="G51" i="1"/>
  <c r="G91" i="1" s="1"/>
  <c r="H20" i="1"/>
  <c r="E13" i="1"/>
  <c r="D44" i="1"/>
  <c r="H57" i="1"/>
  <c r="H97" i="1" s="1"/>
  <c r="C27" i="1"/>
  <c r="D5" i="1"/>
  <c r="C57" i="2"/>
  <c r="D21" i="1"/>
  <c r="C21" i="1"/>
  <c r="C11" i="1"/>
  <c r="L9" i="1" a="1"/>
  <c r="B18" i="1"/>
  <c r="B15" i="1"/>
  <c r="B16" i="1"/>
  <c r="B17" i="1"/>
  <c r="B13" i="1"/>
  <c r="D28" i="12" l="1"/>
  <c r="D33" i="12" s="1"/>
  <c r="D43" i="12" s="1"/>
  <c r="E30" i="9" s="1"/>
  <c r="D29" i="12"/>
  <c r="D34" i="12" s="1"/>
  <c r="D44" i="12" s="1"/>
  <c r="E31" i="9" s="1"/>
  <c r="G5" i="7"/>
  <c r="G22" i="7" s="1"/>
  <c r="F27" i="7"/>
  <c r="K54" i="6"/>
  <c r="J91" i="6"/>
  <c r="K54" i="7"/>
  <c r="J90" i="7"/>
  <c r="K92" i="6"/>
  <c r="L55" i="6"/>
  <c r="F55" i="1"/>
  <c r="F53" i="1"/>
  <c r="F15" i="7"/>
  <c r="I44" i="7"/>
  <c r="D59" i="1"/>
  <c r="D56" i="7"/>
  <c r="D64" i="7" s="1"/>
  <c r="D65" i="7" s="1"/>
  <c r="L55" i="7"/>
  <c r="L91" i="7" s="1"/>
  <c r="D63" i="7"/>
  <c r="D99" i="7"/>
  <c r="E83" i="7"/>
  <c r="H80" i="7"/>
  <c r="D28" i="7"/>
  <c r="E51" i="7"/>
  <c r="E87" i="7" s="1"/>
  <c r="F18" i="7"/>
  <c r="H5" i="7"/>
  <c r="H22" i="7" s="1"/>
  <c r="G27" i="7"/>
  <c r="J41" i="7"/>
  <c r="F25" i="7"/>
  <c r="G24" i="7"/>
  <c r="F62" i="7"/>
  <c r="F48" i="7"/>
  <c r="G15" i="7"/>
  <c r="F83" i="7"/>
  <c r="G47" i="7"/>
  <c r="L75" i="7"/>
  <c r="E49" i="7"/>
  <c r="F16" i="7"/>
  <c r="J77" i="7"/>
  <c r="K40" i="7"/>
  <c r="I78" i="7"/>
  <c r="J42" i="7"/>
  <c r="J43" i="7"/>
  <c r="I79" i="7"/>
  <c r="E98" i="7"/>
  <c r="G20" i="7"/>
  <c r="F53" i="7"/>
  <c r="F89" i="7" s="1"/>
  <c r="E96" i="7"/>
  <c r="E15" i="12" s="1"/>
  <c r="E18" i="12" s="1"/>
  <c r="E23" i="12" s="1"/>
  <c r="G86" i="7"/>
  <c r="G50" i="7"/>
  <c r="H17" i="7"/>
  <c r="C101" i="7"/>
  <c r="D82" i="7"/>
  <c r="D92" i="7" s="1"/>
  <c r="D100" i="7" s="1"/>
  <c r="E21" i="7"/>
  <c r="E26" i="7" s="1"/>
  <c r="E28" i="7" s="1"/>
  <c r="F13" i="7"/>
  <c r="E46" i="7"/>
  <c r="S38" i="7"/>
  <c r="R38" i="7"/>
  <c r="Q11" i="7"/>
  <c r="Q38" i="7"/>
  <c r="P9" i="7"/>
  <c r="S11" i="7"/>
  <c r="R11" i="7"/>
  <c r="E44" i="6"/>
  <c r="E80" i="6"/>
  <c r="G53" i="6"/>
  <c r="H50" i="6"/>
  <c r="H87" i="6" s="1"/>
  <c r="E21" i="1"/>
  <c r="F18" i="6"/>
  <c r="F47" i="6" s="1"/>
  <c r="F84" i="6" s="1"/>
  <c r="C101" i="6"/>
  <c r="C102" i="6" s="1"/>
  <c r="G63" i="1"/>
  <c r="F102" i="1"/>
  <c r="F103" i="1"/>
  <c r="F13" i="12" s="1"/>
  <c r="F16" i="12" s="1"/>
  <c r="G45" i="1"/>
  <c r="F85" i="1"/>
  <c r="P58" i="1"/>
  <c r="O98" i="1"/>
  <c r="E47" i="1"/>
  <c r="F16" i="1"/>
  <c r="D24" i="1"/>
  <c r="D65" i="1" s="1"/>
  <c r="F88" i="1"/>
  <c r="G17" i="1"/>
  <c r="F48" i="1"/>
  <c r="F18" i="1"/>
  <c r="E49" i="1"/>
  <c r="E89" i="1" s="1"/>
  <c r="H15" i="1"/>
  <c r="G46" i="1"/>
  <c r="D84" i="1"/>
  <c r="D99" i="1" s="1"/>
  <c r="F97" i="6"/>
  <c r="F14" i="12" s="1"/>
  <c r="F17" i="12" s="1"/>
  <c r="F22" i="12" s="1"/>
  <c r="I20" i="6"/>
  <c r="H49" i="6"/>
  <c r="H86" i="6" s="1"/>
  <c r="F44" i="6"/>
  <c r="G15" i="6"/>
  <c r="L75" i="6"/>
  <c r="J52" i="6"/>
  <c r="J89" i="6" s="1"/>
  <c r="D79" i="6"/>
  <c r="D93" i="6" s="1"/>
  <c r="G16" i="6"/>
  <c r="F45" i="6"/>
  <c r="F80" i="6"/>
  <c r="G43" i="6"/>
  <c r="G27" i="6"/>
  <c r="H5" i="6"/>
  <c r="S11" i="6"/>
  <c r="S38" i="6"/>
  <c r="S40" i="6" s="1"/>
  <c r="R38" i="6"/>
  <c r="R40" i="6" s="1"/>
  <c r="Q38" i="6"/>
  <c r="Q40" i="6" s="1"/>
  <c r="P9" i="6"/>
  <c r="R11" i="6"/>
  <c r="Q11" i="6"/>
  <c r="E21" i="6"/>
  <c r="F13" i="6"/>
  <c r="E42" i="6"/>
  <c r="G17" i="6"/>
  <c r="F83" i="6"/>
  <c r="F46" i="6"/>
  <c r="G51" i="6"/>
  <c r="F77" i="6"/>
  <c r="H51" i="1"/>
  <c r="H91" i="1" s="1"/>
  <c r="I20" i="1"/>
  <c r="E44" i="1"/>
  <c r="F13" i="1"/>
  <c r="L9" i="1"/>
  <c r="L11" i="1" s="1"/>
  <c r="M38" i="1"/>
  <c r="M42" i="1" s="1"/>
  <c r="N38" i="1"/>
  <c r="N42" i="1" s="1"/>
  <c r="O38" i="1"/>
  <c r="O42" i="1" s="1"/>
  <c r="E5" i="1"/>
  <c r="E27" i="1" s="1"/>
  <c r="D22" i="1"/>
  <c r="D5" i="12" s="1"/>
  <c r="D8" i="12" s="1"/>
  <c r="D21" i="12" s="1"/>
  <c r="D27" i="12" s="1"/>
  <c r="D32" i="12" s="1"/>
  <c r="D42" i="12" s="1"/>
  <c r="E29" i="9" s="1"/>
  <c r="I57" i="1"/>
  <c r="I97" i="1" s="1"/>
  <c r="J97" i="1" s="1"/>
  <c r="K97" i="1" s="1"/>
  <c r="L97" i="1" s="1"/>
  <c r="M97" i="1" s="1"/>
  <c r="N97" i="1" s="1"/>
  <c r="O97" i="1" s="1"/>
  <c r="P97" i="1" s="1"/>
  <c r="Q97" i="1" s="1"/>
  <c r="R97" i="1" s="1"/>
  <c r="S97" i="1" s="1"/>
  <c r="T97" i="1" s="1"/>
  <c r="U97" i="1" s="1"/>
  <c r="V97" i="1" s="1"/>
  <c r="W97" i="1" s="1"/>
  <c r="V11" i="1"/>
  <c r="W11" i="1"/>
  <c r="D27" i="1"/>
  <c r="C25" i="1"/>
  <c r="C26" i="1" s="1"/>
  <c r="M11" i="1"/>
  <c r="K11" i="1"/>
  <c r="O11" i="1"/>
  <c r="I11" i="1"/>
  <c r="H11" i="1"/>
  <c r="G11" i="1"/>
  <c r="F11" i="1"/>
  <c r="E11" i="1"/>
  <c r="J11" i="1"/>
  <c r="D11" i="1"/>
  <c r="F28" i="12" l="1"/>
  <c r="F33" i="12" s="1"/>
  <c r="F43" i="12" s="1"/>
  <c r="G30" i="9" s="1"/>
  <c r="E29" i="12"/>
  <c r="E34" i="12" s="1"/>
  <c r="E44" i="12" s="1"/>
  <c r="F31" i="9" s="1"/>
  <c r="E33" i="9"/>
  <c r="E35" i="9" s="1"/>
  <c r="L92" i="6"/>
  <c r="M55" i="6"/>
  <c r="L54" i="7"/>
  <c r="K90" i="7"/>
  <c r="L54" i="6"/>
  <c r="K91" i="6"/>
  <c r="G53" i="1"/>
  <c r="G55" i="1"/>
  <c r="E56" i="7"/>
  <c r="E64" i="7" s="1"/>
  <c r="E65" i="7" s="1"/>
  <c r="E56" i="6"/>
  <c r="O78" i="1"/>
  <c r="N78" i="1"/>
  <c r="M78" i="1"/>
  <c r="M55" i="7"/>
  <c r="M91" i="7" s="1"/>
  <c r="E59" i="1"/>
  <c r="E63" i="7"/>
  <c r="E99" i="7"/>
  <c r="D105" i="1"/>
  <c r="D106" i="1" s="1"/>
  <c r="D66" i="1"/>
  <c r="D101" i="7"/>
  <c r="J78" i="7"/>
  <c r="K42" i="7"/>
  <c r="K41" i="7"/>
  <c r="F51" i="7"/>
  <c r="F87" i="7" s="1"/>
  <c r="G18" i="7"/>
  <c r="F98" i="7"/>
  <c r="G25" i="7"/>
  <c r="G62" i="7"/>
  <c r="H24" i="7"/>
  <c r="I80" i="7"/>
  <c r="P38" i="7"/>
  <c r="P11" i="7"/>
  <c r="F96" i="7"/>
  <c r="F15" i="12" s="1"/>
  <c r="F18" i="12" s="1"/>
  <c r="F23" i="12" s="1"/>
  <c r="K43" i="7"/>
  <c r="J79" i="7"/>
  <c r="H86" i="7"/>
  <c r="H50" i="7"/>
  <c r="I17" i="7"/>
  <c r="K77" i="7"/>
  <c r="L40" i="7"/>
  <c r="G16" i="7"/>
  <c r="F49" i="7"/>
  <c r="H27" i="7"/>
  <c r="I5" i="7"/>
  <c r="I22" i="7" s="1"/>
  <c r="R75" i="7"/>
  <c r="S75" i="7"/>
  <c r="H20" i="7"/>
  <c r="G53" i="7"/>
  <c r="G89" i="7" s="1"/>
  <c r="E82" i="7"/>
  <c r="E92" i="7" s="1"/>
  <c r="E100" i="7" s="1"/>
  <c r="G83" i="7"/>
  <c r="H47" i="7"/>
  <c r="G13" i="7"/>
  <c r="F46" i="7"/>
  <c r="F21" i="7"/>
  <c r="F26" i="7" s="1"/>
  <c r="F28" i="7" s="1"/>
  <c r="G48" i="7"/>
  <c r="H15" i="7"/>
  <c r="J44" i="7"/>
  <c r="Q75" i="7"/>
  <c r="G18" i="6"/>
  <c r="G47" i="6" s="1"/>
  <c r="G84" i="6" s="1"/>
  <c r="H53" i="6"/>
  <c r="H90" i="6" s="1"/>
  <c r="I50" i="6"/>
  <c r="I87" i="6" s="1"/>
  <c r="D25" i="1"/>
  <c r="D26" i="1" s="1"/>
  <c r="D28" i="1" s="1"/>
  <c r="F47" i="1"/>
  <c r="G16" i="1"/>
  <c r="D25" i="6"/>
  <c r="D26" i="6" s="1"/>
  <c r="D28" i="6" s="1"/>
  <c r="E24" i="6"/>
  <c r="D62" i="6"/>
  <c r="E84" i="1"/>
  <c r="E99" i="1" s="1"/>
  <c r="G18" i="1"/>
  <c r="F49" i="1"/>
  <c r="F89" i="1" s="1"/>
  <c r="H45" i="1"/>
  <c r="G85" i="1"/>
  <c r="Q58" i="1"/>
  <c r="P98" i="1"/>
  <c r="E24" i="1"/>
  <c r="E65" i="1" s="1"/>
  <c r="G88" i="1"/>
  <c r="H17" i="1"/>
  <c r="G48" i="1"/>
  <c r="H63" i="1"/>
  <c r="G102" i="1"/>
  <c r="G103" i="1"/>
  <c r="G13" i="12" s="1"/>
  <c r="G16" i="12" s="1"/>
  <c r="I15" i="1"/>
  <c r="H46" i="1"/>
  <c r="J20" i="6"/>
  <c r="I49" i="6"/>
  <c r="I86" i="6" s="1"/>
  <c r="E79" i="6"/>
  <c r="E93" i="6" s="1"/>
  <c r="Q75" i="6"/>
  <c r="R75" i="6"/>
  <c r="K52" i="6"/>
  <c r="K89" i="6" s="1"/>
  <c r="H51" i="6"/>
  <c r="H88" i="6" s="1"/>
  <c r="I5" i="6"/>
  <c r="H27" i="6"/>
  <c r="H15" i="6"/>
  <c r="G44" i="6"/>
  <c r="F21" i="6"/>
  <c r="G13" i="6"/>
  <c r="F42" i="6"/>
  <c r="F56" i="6" s="1"/>
  <c r="G97" i="6"/>
  <c r="G14" i="12" s="1"/>
  <c r="G17" i="12" s="1"/>
  <c r="G22" i="12" s="1"/>
  <c r="G80" i="6"/>
  <c r="H43" i="6"/>
  <c r="H16" i="6"/>
  <c r="G45" i="6"/>
  <c r="P11" i="6"/>
  <c r="P38" i="6"/>
  <c r="P40" i="6" s="1"/>
  <c r="S75" i="6"/>
  <c r="G83" i="6"/>
  <c r="G46" i="6"/>
  <c r="H17" i="6"/>
  <c r="I51" i="1"/>
  <c r="I91" i="1" s="1"/>
  <c r="J20" i="1"/>
  <c r="G13" i="1"/>
  <c r="F44" i="1"/>
  <c r="F21" i="1"/>
  <c r="F5" i="1"/>
  <c r="E22" i="1"/>
  <c r="E5" i="12" s="1"/>
  <c r="E8" i="12" s="1"/>
  <c r="E21" i="12" s="1"/>
  <c r="E27" i="12" s="1"/>
  <c r="E32" i="12" s="1"/>
  <c r="E42" i="12" s="1"/>
  <c r="F29" i="9" s="1"/>
  <c r="P9" i="1" a="1"/>
  <c r="L38" i="1"/>
  <c r="L42" i="1" s="1"/>
  <c r="J57" i="1"/>
  <c r="C28" i="1"/>
  <c r="N11" i="1"/>
  <c r="F33" i="9" l="1"/>
  <c r="F35" i="9"/>
  <c r="G28" i="12"/>
  <c r="G33" i="12" s="1"/>
  <c r="G43" i="12" s="1"/>
  <c r="H30" i="9" s="1"/>
  <c r="F29" i="12"/>
  <c r="F34" i="12" s="1"/>
  <c r="F44" i="12" s="1"/>
  <c r="G31" i="9" s="1"/>
  <c r="E36" i="9"/>
  <c r="M54" i="6"/>
  <c r="L91" i="6"/>
  <c r="M54" i="7"/>
  <c r="L90" i="7"/>
  <c r="M92" i="6"/>
  <c r="N55" i="6"/>
  <c r="H55" i="1"/>
  <c r="G82" i="1"/>
  <c r="H53" i="1"/>
  <c r="J80" i="7"/>
  <c r="F99" i="7"/>
  <c r="F56" i="7"/>
  <c r="F64" i="7" s="1"/>
  <c r="F65" i="7" s="1"/>
  <c r="K44" i="7"/>
  <c r="L78" i="1"/>
  <c r="N55" i="7"/>
  <c r="N91" i="7" s="1"/>
  <c r="F59" i="1"/>
  <c r="F63" i="7"/>
  <c r="D99" i="6"/>
  <c r="D63" i="6"/>
  <c r="E105" i="1"/>
  <c r="E106" i="1" s="1"/>
  <c r="E66" i="1"/>
  <c r="E101" i="7"/>
  <c r="L77" i="7"/>
  <c r="M40" i="7"/>
  <c r="L41" i="7"/>
  <c r="F82" i="7"/>
  <c r="F92" i="7" s="1"/>
  <c r="F100" i="7" s="1"/>
  <c r="H83" i="7"/>
  <c r="I47" i="7"/>
  <c r="H16" i="7"/>
  <c r="G49" i="7"/>
  <c r="G51" i="7"/>
  <c r="G87" i="7" s="1"/>
  <c r="H18" i="7"/>
  <c r="L42" i="7"/>
  <c r="K78" i="7"/>
  <c r="G98" i="7"/>
  <c r="H48" i="7"/>
  <c r="I15" i="7"/>
  <c r="H13" i="7"/>
  <c r="G46" i="7"/>
  <c r="G21" i="7"/>
  <c r="G26" i="7" s="1"/>
  <c r="I20" i="7"/>
  <c r="H53" i="7"/>
  <c r="H89" i="7" s="1"/>
  <c r="L43" i="7"/>
  <c r="K79" i="7"/>
  <c r="G96" i="7"/>
  <c r="G15" i="12" s="1"/>
  <c r="G18" i="12" s="1"/>
  <c r="G23" i="12" s="1"/>
  <c r="H25" i="7"/>
  <c r="I24" i="7"/>
  <c r="H62" i="7"/>
  <c r="I86" i="7"/>
  <c r="I50" i="7"/>
  <c r="J17" i="7"/>
  <c r="I27" i="7"/>
  <c r="J5" i="7"/>
  <c r="J22" i="7" s="1"/>
  <c r="P75" i="7"/>
  <c r="H18" i="6"/>
  <c r="I18" i="6" s="1"/>
  <c r="J50" i="6"/>
  <c r="J87" i="6" s="1"/>
  <c r="I53" i="6"/>
  <c r="I90" i="6" s="1"/>
  <c r="G77" i="6"/>
  <c r="F24" i="1"/>
  <c r="F65" i="1" s="1"/>
  <c r="E25" i="1"/>
  <c r="E26" i="1" s="1"/>
  <c r="R58" i="1"/>
  <c r="Q98" i="1"/>
  <c r="I45" i="1"/>
  <c r="H85" i="1"/>
  <c r="G49" i="1"/>
  <c r="G89" i="1" s="1"/>
  <c r="H18" i="1"/>
  <c r="E62" i="6"/>
  <c r="E25" i="6"/>
  <c r="E26" i="6" s="1"/>
  <c r="E28" i="6" s="1"/>
  <c r="F24" i="6"/>
  <c r="F84" i="1"/>
  <c r="F99" i="1" s="1"/>
  <c r="H88" i="1"/>
  <c r="I17" i="1"/>
  <c r="H48" i="1"/>
  <c r="H16" i="1"/>
  <c r="G47" i="1"/>
  <c r="I63" i="1"/>
  <c r="H102" i="1"/>
  <c r="H103" i="1"/>
  <c r="H13" i="12" s="1"/>
  <c r="H16" i="12" s="1"/>
  <c r="J15" i="1"/>
  <c r="I46" i="1"/>
  <c r="I15" i="6"/>
  <c r="H44" i="6"/>
  <c r="I51" i="6"/>
  <c r="I88" i="6" s="1"/>
  <c r="H97" i="6"/>
  <c r="H14" i="12" s="1"/>
  <c r="H17" i="12" s="1"/>
  <c r="H22" i="12" s="1"/>
  <c r="K20" i="6"/>
  <c r="J49" i="6"/>
  <c r="J86" i="6" s="1"/>
  <c r="H80" i="6"/>
  <c r="I43" i="6"/>
  <c r="H83" i="6"/>
  <c r="H46" i="6"/>
  <c r="I17" i="6"/>
  <c r="L52" i="6"/>
  <c r="L89" i="6" s="1"/>
  <c r="F79" i="6"/>
  <c r="F93" i="6" s="1"/>
  <c r="I27" i="6"/>
  <c r="J5" i="6"/>
  <c r="P75" i="6"/>
  <c r="G21" i="6"/>
  <c r="H13" i="6"/>
  <c r="G42" i="6"/>
  <c r="G56" i="6" s="1"/>
  <c r="I16" i="6"/>
  <c r="H45" i="6"/>
  <c r="J51" i="1"/>
  <c r="J91" i="1" s="1"/>
  <c r="K20" i="1"/>
  <c r="H13" i="1"/>
  <c r="G44" i="1"/>
  <c r="G21" i="1"/>
  <c r="P9" i="1"/>
  <c r="P38" i="1" s="1"/>
  <c r="P42" i="1" s="1"/>
  <c r="S38" i="1"/>
  <c r="S42" i="1" s="1"/>
  <c r="Q38" i="1"/>
  <c r="Q42" i="1" s="1"/>
  <c r="R38" i="1"/>
  <c r="R42" i="1" s="1"/>
  <c r="G5" i="1"/>
  <c r="F22" i="1"/>
  <c r="F5" i="12" s="1"/>
  <c r="F8" i="12" s="1"/>
  <c r="F21" i="12" s="1"/>
  <c r="F27" i="12" s="1"/>
  <c r="F32" i="12" s="1"/>
  <c r="F42" i="12" s="1"/>
  <c r="G29" i="9" s="1"/>
  <c r="F27" i="1"/>
  <c r="K57" i="1"/>
  <c r="Q11" i="1"/>
  <c r="F36" i="9" l="1"/>
  <c r="G33" i="9"/>
  <c r="G35" i="9" s="1"/>
  <c r="G36" i="9" s="1"/>
  <c r="H28" i="12"/>
  <c r="H33" i="12" s="1"/>
  <c r="H43" i="12" s="1"/>
  <c r="I30" i="9" s="1"/>
  <c r="G29" i="12"/>
  <c r="G34" i="12" s="1"/>
  <c r="G44" i="12" s="1"/>
  <c r="H31" i="9" s="1"/>
  <c r="N92" i="6"/>
  <c r="O55" i="6"/>
  <c r="N54" i="7"/>
  <c r="M90" i="7"/>
  <c r="N54" i="6"/>
  <c r="M91" i="6"/>
  <c r="I53" i="1"/>
  <c r="H93" i="1"/>
  <c r="H95" i="1"/>
  <c r="I55" i="1"/>
  <c r="H82" i="1"/>
  <c r="G56" i="7"/>
  <c r="G64" i="7" s="1"/>
  <c r="G65" i="7" s="1"/>
  <c r="E28" i="1"/>
  <c r="P78" i="1"/>
  <c r="Q78" i="1"/>
  <c r="S78" i="1"/>
  <c r="G59" i="1"/>
  <c r="R78" i="1"/>
  <c r="O55" i="7"/>
  <c r="O91" i="7" s="1"/>
  <c r="D101" i="6"/>
  <c r="D102" i="6" s="1"/>
  <c r="D100" i="6"/>
  <c r="G63" i="7"/>
  <c r="G99" i="7"/>
  <c r="K80" i="7"/>
  <c r="E99" i="6"/>
  <c r="E63" i="6"/>
  <c r="H77" i="6"/>
  <c r="F105" i="1"/>
  <c r="F106" i="1" s="1"/>
  <c r="F66" i="1"/>
  <c r="F25" i="1"/>
  <c r="F26" i="1" s="1"/>
  <c r="F28" i="1" s="1"/>
  <c r="H47" i="6"/>
  <c r="H84" i="6" s="1"/>
  <c r="G28" i="7"/>
  <c r="F101" i="7"/>
  <c r="I16" i="7"/>
  <c r="H49" i="7"/>
  <c r="G82" i="7"/>
  <c r="G92" i="7" s="1"/>
  <c r="G100" i="7" s="1"/>
  <c r="G101" i="7" s="1"/>
  <c r="I48" i="7"/>
  <c r="J15" i="7"/>
  <c r="H98" i="7"/>
  <c r="I13" i="7"/>
  <c r="H46" i="7"/>
  <c r="H21" i="7"/>
  <c r="H26" i="7" s="1"/>
  <c r="H28" i="7" s="1"/>
  <c r="H96" i="7"/>
  <c r="H15" i="12" s="1"/>
  <c r="H18" i="12" s="1"/>
  <c r="H23" i="12" s="1"/>
  <c r="M77" i="7"/>
  <c r="N40" i="7"/>
  <c r="I83" i="7"/>
  <c r="J47" i="7"/>
  <c r="J24" i="7"/>
  <c r="I25" i="7"/>
  <c r="I62" i="7"/>
  <c r="M41" i="7"/>
  <c r="L44" i="7"/>
  <c r="M42" i="7"/>
  <c r="L78" i="7"/>
  <c r="J86" i="7"/>
  <c r="J50" i="7"/>
  <c r="K17" i="7"/>
  <c r="I18" i="7"/>
  <c r="H51" i="7"/>
  <c r="H87" i="7" s="1"/>
  <c r="M43" i="7"/>
  <c r="L79" i="7"/>
  <c r="J27" i="7"/>
  <c r="K5" i="7"/>
  <c r="K22" i="7" s="1"/>
  <c r="J20" i="7"/>
  <c r="I53" i="7"/>
  <c r="I89" i="7" s="1"/>
  <c r="G24" i="1"/>
  <c r="G65" i="1" s="1"/>
  <c r="J53" i="6"/>
  <c r="J90" i="6" s="1"/>
  <c r="K50" i="6"/>
  <c r="K87" i="6" s="1"/>
  <c r="K15" i="1"/>
  <c r="J46" i="1"/>
  <c r="F25" i="6"/>
  <c r="F26" i="6" s="1"/>
  <c r="F28" i="6" s="1"/>
  <c r="G24" i="6"/>
  <c r="F62" i="6"/>
  <c r="G84" i="1"/>
  <c r="G99" i="1" s="1"/>
  <c r="H49" i="1"/>
  <c r="H89" i="1" s="1"/>
  <c r="I18" i="1"/>
  <c r="I88" i="1"/>
  <c r="J17" i="1"/>
  <c r="I48" i="1"/>
  <c r="J45" i="1"/>
  <c r="I85" i="1"/>
  <c r="J63" i="1"/>
  <c r="I102" i="1"/>
  <c r="I103" i="1"/>
  <c r="I13" i="12" s="1"/>
  <c r="I16" i="12" s="1"/>
  <c r="H47" i="1"/>
  <c r="I16" i="1"/>
  <c r="S58" i="1"/>
  <c r="R98" i="1"/>
  <c r="J18" i="6"/>
  <c r="I47" i="6"/>
  <c r="I84" i="6" s="1"/>
  <c r="J51" i="6"/>
  <c r="J88" i="6" s="1"/>
  <c r="G79" i="6"/>
  <c r="G93" i="6" s="1"/>
  <c r="I80" i="6"/>
  <c r="J43" i="6"/>
  <c r="M52" i="6"/>
  <c r="M89" i="6" s="1"/>
  <c r="J16" i="6"/>
  <c r="I45" i="6"/>
  <c r="L20" i="6"/>
  <c r="K49" i="6"/>
  <c r="K86" i="6" s="1"/>
  <c r="I97" i="6"/>
  <c r="I14" i="12" s="1"/>
  <c r="I17" i="12" s="1"/>
  <c r="I22" i="12" s="1"/>
  <c r="I13" i="6"/>
  <c r="H42" i="6"/>
  <c r="H21" i="6"/>
  <c r="J27" i="6"/>
  <c r="K5" i="6"/>
  <c r="I83" i="6"/>
  <c r="I46" i="6"/>
  <c r="J17" i="6"/>
  <c r="J15" i="6"/>
  <c r="I44" i="6"/>
  <c r="L20" i="1"/>
  <c r="K51" i="1"/>
  <c r="K91" i="1" s="1"/>
  <c r="H44" i="1"/>
  <c r="I13" i="1"/>
  <c r="H21" i="1"/>
  <c r="H5" i="1"/>
  <c r="G22" i="1"/>
  <c r="G5" i="12" s="1"/>
  <c r="G8" i="12" s="1"/>
  <c r="G21" i="12" s="1"/>
  <c r="G27" i="12" s="1"/>
  <c r="G32" i="12" s="1"/>
  <c r="G42" i="12" s="1"/>
  <c r="H29" i="9" s="1"/>
  <c r="G27" i="1"/>
  <c r="L57" i="1"/>
  <c r="P11" i="1"/>
  <c r="H33" i="9" l="1"/>
  <c r="H35" i="9" s="1"/>
  <c r="H36" i="9" s="1"/>
  <c r="H29" i="12"/>
  <c r="H34" i="12" s="1"/>
  <c r="H44" i="12" s="1"/>
  <c r="I31" i="9" s="1"/>
  <c r="I28" i="12"/>
  <c r="I33" i="12" s="1"/>
  <c r="I43" i="12" s="1"/>
  <c r="J30" i="9" s="1"/>
  <c r="O54" i="6"/>
  <c r="N91" i="6"/>
  <c r="O54" i="7"/>
  <c r="N90" i="7"/>
  <c r="O92" i="6"/>
  <c r="P55" i="6"/>
  <c r="I95" i="1"/>
  <c r="J55" i="1"/>
  <c r="I82" i="1"/>
  <c r="J53" i="1"/>
  <c r="I93" i="1"/>
  <c r="H56" i="7"/>
  <c r="H64" i="7" s="1"/>
  <c r="H65" i="7" s="1"/>
  <c r="P55" i="7"/>
  <c r="P91" i="7" s="1"/>
  <c r="H56" i="6"/>
  <c r="H59" i="1"/>
  <c r="E101" i="6"/>
  <c r="E102" i="6" s="1"/>
  <c r="E100" i="6"/>
  <c r="H63" i="7"/>
  <c r="H99" i="7"/>
  <c r="F99" i="6"/>
  <c r="F63" i="6"/>
  <c r="G105" i="1"/>
  <c r="G66" i="1"/>
  <c r="H24" i="1"/>
  <c r="H65" i="1" s="1"/>
  <c r="G25" i="1"/>
  <c r="G26" i="1" s="1"/>
  <c r="G28" i="1" s="1"/>
  <c r="L80" i="7"/>
  <c r="H82" i="7"/>
  <c r="J13" i="7"/>
  <c r="I46" i="7"/>
  <c r="I21" i="7"/>
  <c r="I26" i="7" s="1"/>
  <c r="I28" i="7" s="1"/>
  <c r="K47" i="7"/>
  <c r="J83" i="7"/>
  <c r="N41" i="7"/>
  <c r="M44" i="7"/>
  <c r="K50" i="7"/>
  <c r="L17" i="7"/>
  <c r="K86" i="7"/>
  <c r="J16" i="7"/>
  <c r="I49" i="7"/>
  <c r="I96" i="7"/>
  <c r="I15" i="12" s="1"/>
  <c r="I18" i="12" s="1"/>
  <c r="I23" i="12" s="1"/>
  <c r="K27" i="7"/>
  <c r="L5" i="7"/>
  <c r="L22" i="7" s="1"/>
  <c r="I98" i="7"/>
  <c r="K15" i="7"/>
  <c r="J48" i="7"/>
  <c r="K24" i="7"/>
  <c r="J25" i="7"/>
  <c r="J62" i="7"/>
  <c r="N43" i="7"/>
  <c r="M79" i="7"/>
  <c r="J18" i="7"/>
  <c r="I51" i="7"/>
  <c r="I87" i="7" s="1"/>
  <c r="N77" i="7"/>
  <c r="O40" i="7"/>
  <c r="J53" i="7"/>
  <c r="J89" i="7" s="1"/>
  <c r="K20" i="7"/>
  <c r="N42" i="7"/>
  <c r="M78" i="7"/>
  <c r="I77" i="6"/>
  <c r="L50" i="6"/>
  <c r="L87" i="6" s="1"/>
  <c r="K53" i="6"/>
  <c r="K90" i="6" s="1"/>
  <c r="I47" i="1"/>
  <c r="J16" i="1"/>
  <c r="K63" i="1"/>
  <c r="J102" i="1"/>
  <c r="J103" i="1"/>
  <c r="J13" i="12" s="1"/>
  <c r="J16" i="12" s="1"/>
  <c r="I49" i="1"/>
  <c r="I89" i="1" s="1"/>
  <c r="J18" i="1"/>
  <c r="T58" i="1"/>
  <c r="S98" i="1"/>
  <c r="K45" i="1"/>
  <c r="J85" i="1"/>
  <c r="H24" i="6"/>
  <c r="G25" i="6"/>
  <c r="G26" i="6" s="1"/>
  <c r="G28" i="6" s="1"/>
  <c r="G62" i="6"/>
  <c r="H84" i="1"/>
  <c r="H99" i="1" s="1"/>
  <c r="J88" i="1"/>
  <c r="J48" i="1"/>
  <c r="K17" i="1"/>
  <c r="K46" i="1"/>
  <c r="L15" i="1"/>
  <c r="J83" i="6"/>
  <c r="J46" i="6"/>
  <c r="K17" i="6"/>
  <c r="K15" i="6"/>
  <c r="J44" i="6"/>
  <c r="J13" i="6"/>
  <c r="I42" i="6"/>
  <c r="I56" i="6" s="1"/>
  <c r="I21" i="6"/>
  <c r="J97" i="6"/>
  <c r="J14" i="12" s="1"/>
  <c r="J17" i="12" s="1"/>
  <c r="J22" i="12" s="1"/>
  <c r="N52" i="6"/>
  <c r="N89" i="6" s="1"/>
  <c r="K51" i="6"/>
  <c r="K88" i="6" s="1"/>
  <c r="H79" i="6"/>
  <c r="H93" i="6" s="1"/>
  <c r="K27" i="6"/>
  <c r="L5" i="6"/>
  <c r="J80" i="6"/>
  <c r="K43" i="6"/>
  <c r="L49" i="6"/>
  <c r="L86" i="6" s="1"/>
  <c r="M20" i="6"/>
  <c r="K18" i="6"/>
  <c r="J47" i="6"/>
  <c r="J84" i="6" s="1"/>
  <c r="K16" i="6"/>
  <c r="J45" i="6"/>
  <c r="M20" i="1"/>
  <c r="L51" i="1"/>
  <c r="L91" i="1" s="1"/>
  <c r="I21" i="1"/>
  <c r="I44" i="1"/>
  <c r="J13" i="1"/>
  <c r="I5" i="1"/>
  <c r="H22" i="1"/>
  <c r="H5" i="12" s="1"/>
  <c r="H27" i="1"/>
  <c r="M57" i="1"/>
  <c r="S11" i="1"/>
  <c r="H8" i="12" l="1"/>
  <c r="H21" i="12" s="1"/>
  <c r="H27" i="12" s="1"/>
  <c r="H32" i="12" s="1"/>
  <c r="H42" i="12" s="1"/>
  <c r="I29" i="9" s="1"/>
  <c r="I5" i="12"/>
  <c r="J28" i="12"/>
  <c r="J33" i="12" s="1"/>
  <c r="J43" i="12" s="1"/>
  <c r="K30" i="9" s="1"/>
  <c r="I29" i="12"/>
  <c r="I34" i="12" s="1"/>
  <c r="I44" i="12" s="1"/>
  <c r="J31" i="9" s="1"/>
  <c r="I33" i="9"/>
  <c r="I35" i="9" s="1"/>
  <c r="P92" i="6"/>
  <c r="Q55" i="6"/>
  <c r="P54" i="7"/>
  <c r="O90" i="7"/>
  <c r="H92" i="7"/>
  <c r="H100" i="7" s="1"/>
  <c r="H101" i="7" s="1"/>
  <c r="P54" i="6"/>
  <c r="O91" i="6"/>
  <c r="K53" i="1"/>
  <c r="J93" i="1"/>
  <c r="J95" i="1"/>
  <c r="K55" i="1"/>
  <c r="J82" i="1"/>
  <c r="I56" i="7"/>
  <c r="I64" i="7" s="1"/>
  <c r="I65" i="7" s="1"/>
  <c r="Q55" i="7"/>
  <c r="Q91" i="7" s="1"/>
  <c r="I59" i="1"/>
  <c r="G106" i="1"/>
  <c r="F101" i="6"/>
  <c r="F102" i="6" s="1"/>
  <c r="F100" i="6"/>
  <c r="I24" i="1"/>
  <c r="I65" i="1" s="1"/>
  <c r="I105" i="1" s="1"/>
  <c r="I106" i="1" s="1"/>
  <c r="I99" i="7"/>
  <c r="I63" i="7"/>
  <c r="M80" i="7"/>
  <c r="G99" i="6"/>
  <c r="G63" i="6"/>
  <c r="H105" i="1"/>
  <c r="H106" i="1" s="1"/>
  <c r="H66" i="1"/>
  <c r="H25" i="1"/>
  <c r="H26" i="1" s="1"/>
  <c r="N44" i="7"/>
  <c r="K53" i="7"/>
  <c r="K89" i="7" s="1"/>
  <c r="L20" i="7"/>
  <c r="J96" i="7"/>
  <c r="J15" i="12" s="1"/>
  <c r="J18" i="12" s="1"/>
  <c r="J23" i="12" s="1"/>
  <c r="L50" i="7"/>
  <c r="M17" i="7"/>
  <c r="L86" i="7"/>
  <c r="O42" i="7"/>
  <c r="N78" i="7"/>
  <c r="K13" i="7"/>
  <c r="J46" i="7"/>
  <c r="J21" i="7"/>
  <c r="J26" i="7" s="1"/>
  <c r="J28" i="7" s="1"/>
  <c r="L27" i="7"/>
  <c r="M5" i="7"/>
  <c r="M22" i="7" s="1"/>
  <c r="L24" i="7"/>
  <c r="K25" i="7"/>
  <c r="K62" i="7"/>
  <c r="L15" i="7"/>
  <c r="K48" i="7"/>
  <c r="K83" i="7"/>
  <c r="L47" i="7"/>
  <c r="J98" i="7"/>
  <c r="O41" i="7"/>
  <c r="O77" i="7"/>
  <c r="P40" i="7"/>
  <c r="I82" i="7"/>
  <c r="K18" i="7"/>
  <c r="J51" i="7"/>
  <c r="J87" i="7" s="1"/>
  <c r="K16" i="7"/>
  <c r="J49" i="7"/>
  <c r="O43" i="7"/>
  <c r="N79" i="7"/>
  <c r="J77" i="6"/>
  <c r="L53" i="6"/>
  <c r="L90" i="6" s="1"/>
  <c r="M50" i="6"/>
  <c r="M87" i="6" s="1"/>
  <c r="I24" i="6"/>
  <c r="H25" i="6"/>
  <c r="H26" i="6" s="1"/>
  <c r="H28" i="6" s="1"/>
  <c r="H62" i="6"/>
  <c r="L63" i="1"/>
  <c r="K102" i="1"/>
  <c r="K103" i="1"/>
  <c r="K13" i="12" s="1"/>
  <c r="K16" i="12" s="1"/>
  <c r="I84" i="1"/>
  <c r="I99" i="1" s="1"/>
  <c r="L45" i="1"/>
  <c r="K85" i="1"/>
  <c r="K16" i="1"/>
  <c r="J47" i="1"/>
  <c r="J49" i="1"/>
  <c r="J89" i="1" s="1"/>
  <c r="K18" i="1"/>
  <c r="K88" i="1"/>
  <c r="K48" i="1"/>
  <c r="L17" i="1"/>
  <c r="L46" i="1"/>
  <c r="M15" i="1"/>
  <c r="U58" i="1"/>
  <c r="T98" i="1"/>
  <c r="L15" i="6"/>
  <c r="K44" i="6"/>
  <c r="I79" i="6"/>
  <c r="I93" i="6" s="1"/>
  <c r="L27" i="6"/>
  <c r="M5" i="6"/>
  <c r="K13" i="6"/>
  <c r="J42" i="6"/>
  <c r="J56" i="6" s="1"/>
  <c r="J21" i="6"/>
  <c r="O52" i="6"/>
  <c r="O89" i="6" s="1"/>
  <c r="L16" i="6"/>
  <c r="K45" i="6"/>
  <c r="K83" i="6"/>
  <c r="K46" i="6"/>
  <c r="L17" i="6"/>
  <c r="L51" i="6"/>
  <c r="L88" i="6" s="1"/>
  <c r="L18" i="6"/>
  <c r="K47" i="6"/>
  <c r="K84" i="6" s="1"/>
  <c r="M49" i="6"/>
  <c r="M86" i="6" s="1"/>
  <c r="N20" i="6"/>
  <c r="K97" i="6"/>
  <c r="K14" i="12" s="1"/>
  <c r="K17" i="12" s="1"/>
  <c r="K22" i="12" s="1"/>
  <c r="K80" i="6"/>
  <c r="L43" i="6"/>
  <c r="M51" i="1"/>
  <c r="M91" i="1" s="1"/>
  <c r="N20" i="1"/>
  <c r="J21" i="1"/>
  <c r="K13" i="1"/>
  <c r="J44" i="1"/>
  <c r="J5" i="1"/>
  <c r="I22" i="1"/>
  <c r="I27" i="1"/>
  <c r="N57" i="1"/>
  <c r="R11" i="1"/>
  <c r="J5" i="12" l="1"/>
  <c r="I8" i="12"/>
  <c r="I21" i="12" s="1"/>
  <c r="I27" i="12" s="1"/>
  <c r="I32" i="12" s="1"/>
  <c r="K28" i="12"/>
  <c r="K33" i="12" s="1"/>
  <c r="K43" i="12" s="1"/>
  <c r="L30" i="9" s="1"/>
  <c r="J29" i="12"/>
  <c r="J34" i="12" s="1"/>
  <c r="J44" i="12" s="1"/>
  <c r="K31" i="9" s="1"/>
  <c r="I36" i="9"/>
  <c r="Q54" i="6"/>
  <c r="P91" i="6"/>
  <c r="I92" i="7"/>
  <c r="I100" i="7" s="1"/>
  <c r="I101" i="7" s="1"/>
  <c r="Q54" i="7"/>
  <c r="P90" i="7"/>
  <c r="Q92" i="6"/>
  <c r="R55" i="6"/>
  <c r="J56" i="7"/>
  <c r="J64" i="7" s="1"/>
  <c r="J65" i="7" s="1"/>
  <c r="K95" i="1"/>
  <c r="K82" i="1"/>
  <c r="L55" i="1"/>
  <c r="L53" i="1"/>
  <c r="K93" i="1"/>
  <c r="J24" i="1"/>
  <c r="J65" i="1" s="1"/>
  <c r="J66" i="1" s="1"/>
  <c r="I25" i="1"/>
  <c r="I26" i="1" s="1"/>
  <c r="I28" i="1" s="1"/>
  <c r="H28" i="1"/>
  <c r="I66" i="1"/>
  <c r="R55" i="7"/>
  <c r="R91" i="7" s="1"/>
  <c r="J59" i="1"/>
  <c r="G101" i="6"/>
  <c r="G102" i="6" s="1"/>
  <c r="G100" i="6"/>
  <c r="J63" i="7"/>
  <c r="J99" i="7"/>
  <c r="H99" i="6"/>
  <c r="H63" i="6"/>
  <c r="N80" i="7"/>
  <c r="O78" i="7"/>
  <c r="P42" i="7"/>
  <c r="L83" i="7"/>
  <c r="M47" i="7"/>
  <c r="K96" i="7"/>
  <c r="K15" i="12" s="1"/>
  <c r="K18" i="12" s="1"/>
  <c r="K23" i="12" s="1"/>
  <c r="J82" i="7"/>
  <c r="P41" i="7"/>
  <c r="M15" i="7"/>
  <c r="L48" i="7"/>
  <c r="L53" i="7"/>
  <c r="L89" i="7" s="1"/>
  <c r="M20" i="7"/>
  <c r="M24" i="7"/>
  <c r="L25" i="7"/>
  <c r="L62" i="7"/>
  <c r="L13" i="7"/>
  <c r="K46" i="7"/>
  <c r="K21" i="7"/>
  <c r="K26" i="7" s="1"/>
  <c r="K28" i="7" s="1"/>
  <c r="L16" i="7"/>
  <c r="K49" i="7"/>
  <c r="O79" i="7"/>
  <c r="P43" i="7"/>
  <c r="K98" i="7"/>
  <c r="L18" i="7"/>
  <c r="K51" i="7"/>
  <c r="K87" i="7" s="1"/>
  <c r="M27" i="7"/>
  <c r="N5" i="7"/>
  <c r="N22" i="7" s="1"/>
  <c r="P77" i="7"/>
  <c r="Q40" i="7"/>
  <c r="N17" i="7"/>
  <c r="M50" i="7"/>
  <c r="M86" i="7"/>
  <c r="O44" i="7"/>
  <c r="K77" i="6"/>
  <c r="N50" i="6"/>
  <c r="N87" i="6" s="1"/>
  <c r="M53" i="6"/>
  <c r="M90" i="6" s="1"/>
  <c r="V58" i="1"/>
  <c r="U98" i="1"/>
  <c r="M45" i="1"/>
  <c r="L85" i="1"/>
  <c r="N15" i="1"/>
  <c r="M46" i="1"/>
  <c r="M63" i="1"/>
  <c r="L102" i="1"/>
  <c r="L103" i="1"/>
  <c r="L13" i="12" s="1"/>
  <c r="L16" i="12" s="1"/>
  <c r="K49" i="1"/>
  <c r="K89" i="1" s="1"/>
  <c r="L18" i="1"/>
  <c r="I25" i="6"/>
  <c r="I26" i="6" s="1"/>
  <c r="I28" i="6" s="1"/>
  <c r="J24" i="6"/>
  <c r="I62" i="6"/>
  <c r="L88" i="1"/>
  <c r="L48" i="1"/>
  <c r="M17" i="1"/>
  <c r="J84" i="1"/>
  <c r="J99" i="1" s="1"/>
  <c r="K47" i="1"/>
  <c r="L16" i="1"/>
  <c r="M27" i="6"/>
  <c r="N5" i="6"/>
  <c r="N22" i="6" s="1"/>
  <c r="L80" i="6"/>
  <c r="M43" i="6"/>
  <c r="P52" i="6"/>
  <c r="P89" i="6" s="1"/>
  <c r="J79" i="6"/>
  <c r="J93" i="6" s="1"/>
  <c r="M51" i="6"/>
  <c r="M88" i="6" s="1"/>
  <c r="L13" i="6"/>
  <c r="K42" i="6"/>
  <c r="K56" i="6" s="1"/>
  <c r="K21" i="6"/>
  <c r="M18" i="6"/>
  <c r="L47" i="6"/>
  <c r="L84" i="6" s="1"/>
  <c r="M16" i="6"/>
  <c r="L45" i="6"/>
  <c r="L97" i="6"/>
  <c r="L14" i="12" s="1"/>
  <c r="L17" i="12" s="1"/>
  <c r="L22" i="12" s="1"/>
  <c r="L46" i="6"/>
  <c r="M17" i="6"/>
  <c r="L83" i="6"/>
  <c r="O20" i="6"/>
  <c r="N49" i="6"/>
  <c r="N86" i="6" s="1"/>
  <c r="M15" i="6"/>
  <c r="L44" i="6"/>
  <c r="N51" i="1"/>
  <c r="N91" i="1" s="1"/>
  <c r="O20" i="1"/>
  <c r="K44" i="1"/>
  <c r="L13" i="1"/>
  <c r="K21" i="1"/>
  <c r="K5" i="1"/>
  <c r="J22" i="1"/>
  <c r="J27" i="1"/>
  <c r="O57" i="1"/>
  <c r="T11" i="1"/>
  <c r="U11" i="1"/>
  <c r="I42" i="12" l="1"/>
  <c r="J29" i="9" s="1"/>
  <c r="J33" i="9" s="1"/>
  <c r="J35" i="9" s="1"/>
  <c r="J36" i="9" s="1"/>
  <c r="K5" i="12"/>
  <c r="J8" i="12"/>
  <c r="J21" i="12" s="1"/>
  <c r="J27" i="12" s="1"/>
  <c r="J32" i="12" s="1"/>
  <c r="J42" i="12" s="1"/>
  <c r="K29" i="9" s="1"/>
  <c r="L28" i="12"/>
  <c r="L33" i="12" s="1"/>
  <c r="L43" i="12" s="1"/>
  <c r="M30" i="9" s="1"/>
  <c r="K29" i="12"/>
  <c r="K34" i="12" s="1"/>
  <c r="K44" i="12" s="1"/>
  <c r="L31" i="9" s="1"/>
  <c r="K33" i="9"/>
  <c r="K35" i="9" s="1"/>
  <c r="R54" i="7"/>
  <c r="Q90" i="7"/>
  <c r="R92" i="6"/>
  <c r="S55" i="6"/>
  <c r="J92" i="7"/>
  <c r="J100" i="7" s="1"/>
  <c r="J101" i="7" s="1"/>
  <c r="R54" i="6"/>
  <c r="Q91" i="6"/>
  <c r="K24" i="1"/>
  <c r="K65" i="1" s="1"/>
  <c r="J25" i="1"/>
  <c r="J26" i="1" s="1"/>
  <c r="J28" i="1" s="1"/>
  <c r="J105" i="1"/>
  <c r="J106" i="1" s="1"/>
  <c r="L95" i="1"/>
  <c r="L82" i="1"/>
  <c r="M55" i="1"/>
  <c r="M53" i="1"/>
  <c r="L93" i="1"/>
  <c r="K56" i="7"/>
  <c r="K64" i="7" s="1"/>
  <c r="K65" i="7" s="1"/>
  <c r="S55" i="7"/>
  <c r="S91" i="7" s="1"/>
  <c r="K59" i="1"/>
  <c r="H101" i="6"/>
  <c r="H102" i="6" s="1"/>
  <c r="H100" i="6"/>
  <c r="K63" i="7"/>
  <c r="K99" i="7"/>
  <c r="O80" i="7"/>
  <c r="I99" i="6"/>
  <c r="I63" i="6"/>
  <c r="K105" i="1"/>
  <c r="K106" i="1" s="1"/>
  <c r="K66" i="1"/>
  <c r="P44" i="7"/>
  <c r="L77" i="6"/>
  <c r="N15" i="7"/>
  <c r="M48" i="7"/>
  <c r="Q43" i="7"/>
  <c r="P79" i="7"/>
  <c r="L49" i="7"/>
  <c r="M16" i="7"/>
  <c r="N50" i="7"/>
  <c r="O17" i="7"/>
  <c r="N86" i="7"/>
  <c r="L46" i="7"/>
  <c r="M13" i="7"/>
  <c r="L21" i="7"/>
  <c r="L26" i="7" s="1"/>
  <c r="L28" i="7" s="1"/>
  <c r="N47" i="7"/>
  <c r="M83" i="7"/>
  <c r="L98" i="7"/>
  <c r="M53" i="7"/>
  <c r="M89" i="7" s="1"/>
  <c r="N20" i="7"/>
  <c r="Q41" i="7"/>
  <c r="L96" i="7"/>
  <c r="L15" i="12" s="1"/>
  <c r="L18" i="12" s="1"/>
  <c r="L23" i="12" s="1"/>
  <c r="L29" i="12" s="1"/>
  <c r="L34" i="12" s="1"/>
  <c r="L44" i="12" s="1"/>
  <c r="M31" i="9" s="1"/>
  <c r="K82" i="7"/>
  <c r="Q77" i="7"/>
  <c r="R40" i="7"/>
  <c r="N27" i="7"/>
  <c r="O5" i="7"/>
  <c r="O22" i="7" s="1"/>
  <c r="P78" i="7"/>
  <c r="Q42" i="7"/>
  <c r="M18" i="7"/>
  <c r="L51" i="7"/>
  <c r="L87" i="7" s="1"/>
  <c r="M62" i="7"/>
  <c r="N24" i="7"/>
  <c r="M25" i="7"/>
  <c r="O50" i="6"/>
  <c r="O87" i="6" s="1"/>
  <c r="N53" i="6"/>
  <c r="N90" i="6" s="1"/>
  <c r="J62" i="6"/>
  <c r="J25" i="6"/>
  <c r="J26" i="6" s="1"/>
  <c r="J28" i="6" s="1"/>
  <c r="K24" i="6"/>
  <c r="M18" i="1"/>
  <c r="L49" i="1"/>
  <c r="L89" i="1" s="1"/>
  <c r="N45" i="1"/>
  <c r="M85" i="1"/>
  <c r="M16" i="1"/>
  <c r="L47" i="1"/>
  <c r="N63" i="1"/>
  <c r="M103" i="1"/>
  <c r="M13" i="12" s="1"/>
  <c r="M16" i="12" s="1"/>
  <c r="M102" i="1"/>
  <c r="N46" i="1"/>
  <c r="O15" i="1"/>
  <c r="M88" i="1"/>
  <c r="M48" i="1"/>
  <c r="N17" i="1"/>
  <c r="K84" i="1"/>
  <c r="K99" i="1" s="1"/>
  <c r="W58" i="1"/>
  <c r="W98" i="1" s="1"/>
  <c r="V98" i="1"/>
  <c r="M45" i="6"/>
  <c r="N16" i="6"/>
  <c r="N18" i="6"/>
  <c r="M47" i="6"/>
  <c r="M84" i="6" s="1"/>
  <c r="N15" i="6"/>
  <c r="M44" i="6"/>
  <c r="P20" i="6"/>
  <c r="O49" i="6"/>
  <c r="O86" i="6" s="1"/>
  <c r="Q52" i="6"/>
  <c r="Q89" i="6" s="1"/>
  <c r="M80" i="6"/>
  <c r="N43" i="6"/>
  <c r="K79" i="6"/>
  <c r="K93" i="6" s="1"/>
  <c r="M13" i="6"/>
  <c r="L42" i="6"/>
  <c r="L56" i="6" s="1"/>
  <c r="L21" i="6"/>
  <c r="N17" i="6"/>
  <c r="M83" i="6"/>
  <c r="M46" i="6"/>
  <c r="N27" i="6"/>
  <c r="O5" i="6"/>
  <c r="O22" i="6" s="1"/>
  <c r="N51" i="6"/>
  <c r="N88" i="6" s="1"/>
  <c r="M97" i="6"/>
  <c r="M14" i="12" s="1"/>
  <c r="M17" i="12" s="1"/>
  <c r="M22" i="12" s="1"/>
  <c r="O51" i="1"/>
  <c r="O91" i="1" s="1"/>
  <c r="P20" i="1"/>
  <c r="L44" i="1"/>
  <c r="M13" i="1"/>
  <c r="L21" i="1"/>
  <c r="L5" i="1"/>
  <c r="K22" i="1"/>
  <c r="K27" i="1"/>
  <c r="P57" i="1"/>
  <c r="L5" i="12" l="1"/>
  <c r="K8" i="12"/>
  <c r="K21" i="12" s="1"/>
  <c r="K27" i="12" s="1"/>
  <c r="K32" i="12" s="1"/>
  <c r="K42" i="12" s="1"/>
  <c r="L29" i="9" s="1"/>
  <c r="M28" i="12"/>
  <c r="M33" i="12" s="1"/>
  <c r="M43" i="12" s="1"/>
  <c r="N30" i="9" s="1"/>
  <c r="K36" i="9"/>
  <c r="L24" i="1"/>
  <c r="L65" i="1" s="1"/>
  <c r="S54" i="6"/>
  <c r="R91" i="6"/>
  <c r="S92" i="6"/>
  <c r="T55" i="6"/>
  <c r="K25" i="1"/>
  <c r="K26" i="1" s="1"/>
  <c r="K28" i="1" s="1"/>
  <c r="K92" i="7"/>
  <c r="K100" i="7" s="1"/>
  <c r="K101" i="7" s="1"/>
  <c r="S54" i="7"/>
  <c r="R90" i="7"/>
  <c r="N53" i="1"/>
  <c r="M93" i="1"/>
  <c r="M95" i="1"/>
  <c r="N55" i="1"/>
  <c r="M82" i="1"/>
  <c r="L56" i="7"/>
  <c r="L64" i="7" s="1"/>
  <c r="L65" i="7" s="1"/>
  <c r="T55" i="7"/>
  <c r="T91" i="7" s="1"/>
  <c r="L59" i="1"/>
  <c r="I101" i="6"/>
  <c r="I102" i="6" s="1"/>
  <c r="I100" i="6"/>
  <c r="L63" i="7"/>
  <c r="L99" i="7"/>
  <c r="Q44" i="7"/>
  <c r="J99" i="6"/>
  <c r="J63" i="6"/>
  <c r="M77" i="6"/>
  <c r="L105" i="1"/>
  <c r="L106" i="1" s="1"/>
  <c r="L66" i="1"/>
  <c r="P80" i="7"/>
  <c r="O47" i="7"/>
  <c r="N83" i="7"/>
  <c r="M46" i="7"/>
  <c r="M21" i="7"/>
  <c r="M26" i="7" s="1"/>
  <c r="M28" i="7" s="1"/>
  <c r="N13" i="7"/>
  <c r="L82" i="7"/>
  <c r="O24" i="7"/>
  <c r="N25" i="7"/>
  <c r="N62" i="7"/>
  <c r="M96" i="7"/>
  <c r="M15" i="12" s="1"/>
  <c r="M18" i="12" s="1"/>
  <c r="M23" i="12" s="1"/>
  <c r="M29" i="12" s="1"/>
  <c r="M34" i="12" s="1"/>
  <c r="M44" i="12" s="1"/>
  <c r="N31" i="9" s="1"/>
  <c r="M98" i="7"/>
  <c r="O50" i="7"/>
  <c r="P17" i="7"/>
  <c r="O86" i="7"/>
  <c r="N18" i="7"/>
  <c r="M51" i="7"/>
  <c r="M87" i="7" s="1"/>
  <c r="R41" i="7"/>
  <c r="M49" i="7"/>
  <c r="N16" i="7"/>
  <c r="Q78" i="7"/>
  <c r="R42" i="7"/>
  <c r="N53" i="7"/>
  <c r="N89" i="7" s="1"/>
  <c r="O20" i="7"/>
  <c r="R43" i="7"/>
  <c r="Q79" i="7"/>
  <c r="R77" i="7"/>
  <c r="S40" i="7"/>
  <c r="P5" i="7"/>
  <c r="P22" i="7" s="1"/>
  <c r="O27" i="7"/>
  <c r="O15" i="7"/>
  <c r="N48" i="7"/>
  <c r="O53" i="6"/>
  <c r="O90" i="6" s="1"/>
  <c r="P50" i="6"/>
  <c r="P87" i="6" s="1"/>
  <c r="O63" i="1"/>
  <c r="N102" i="1"/>
  <c r="N103" i="1"/>
  <c r="N13" i="12" s="1"/>
  <c r="N16" i="12" s="1"/>
  <c r="N16" i="1"/>
  <c r="M47" i="1"/>
  <c r="O45" i="1"/>
  <c r="N85" i="1"/>
  <c r="N88" i="1"/>
  <c r="N48" i="1"/>
  <c r="O17" i="1"/>
  <c r="N18" i="1"/>
  <c r="M49" i="1"/>
  <c r="M89" i="1" s="1"/>
  <c r="L84" i="1"/>
  <c r="L99" i="1" s="1"/>
  <c r="P15" i="1"/>
  <c r="O46" i="1"/>
  <c r="L24" i="6"/>
  <c r="K62" i="6"/>
  <c r="K25" i="6"/>
  <c r="K26" i="6" s="1"/>
  <c r="K28" i="6" s="1"/>
  <c r="Q20" i="6"/>
  <c r="P49" i="6"/>
  <c r="P86" i="6" s="1"/>
  <c r="O27" i="6"/>
  <c r="P5" i="6"/>
  <c r="P22" i="6" s="1"/>
  <c r="N97" i="6"/>
  <c r="N14" i="12" s="1"/>
  <c r="N17" i="12" s="1"/>
  <c r="N22" i="12" s="1"/>
  <c r="O17" i="6"/>
  <c r="N83" i="6"/>
  <c r="N46" i="6"/>
  <c r="N80" i="6"/>
  <c r="O43" i="6"/>
  <c r="O15" i="6"/>
  <c r="N44" i="6"/>
  <c r="R52" i="6"/>
  <c r="R89" i="6" s="1"/>
  <c r="L79" i="6"/>
  <c r="L93" i="6" s="1"/>
  <c r="O18" i="6"/>
  <c r="N47" i="6"/>
  <c r="N84" i="6" s="1"/>
  <c r="N13" i="6"/>
  <c r="M42" i="6"/>
  <c r="M56" i="6" s="1"/>
  <c r="M21" i="6"/>
  <c r="N45" i="6"/>
  <c r="O16" i="6"/>
  <c r="O51" i="6"/>
  <c r="O88" i="6" s="1"/>
  <c r="P51" i="1"/>
  <c r="P91" i="1" s="1"/>
  <c r="Q20" i="1"/>
  <c r="N13" i="1"/>
  <c r="M21" i="1"/>
  <c r="M44" i="1"/>
  <c r="M5" i="1"/>
  <c r="L22" i="1"/>
  <c r="L25" i="1" s="1"/>
  <c r="L26" i="1" s="1"/>
  <c r="L27" i="1"/>
  <c r="Q57" i="1"/>
  <c r="M24" i="1"/>
  <c r="M65" i="1" s="1"/>
  <c r="M5" i="12" l="1"/>
  <c r="L8" i="12"/>
  <c r="L21" i="12" s="1"/>
  <c r="L27" i="12" s="1"/>
  <c r="L32" i="12" s="1"/>
  <c r="N28" i="12"/>
  <c r="N33" i="12" s="1"/>
  <c r="N43" i="12" s="1"/>
  <c r="O30" i="9" s="1"/>
  <c r="L33" i="9"/>
  <c r="L35" i="9" s="1"/>
  <c r="T54" i="7"/>
  <c r="S90" i="7"/>
  <c r="T92" i="6"/>
  <c r="U55" i="6"/>
  <c r="L92" i="7"/>
  <c r="L100" i="7" s="1"/>
  <c r="L101" i="7" s="1"/>
  <c r="T54" i="6"/>
  <c r="S91" i="6"/>
  <c r="N95" i="1"/>
  <c r="O55" i="1"/>
  <c r="N82" i="1"/>
  <c r="O53" i="1"/>
  <c r="N93" i="1"/>
  <c r="M59" i="1"/>
  <c r="M56" i="7"/>
  <c r="M64" i="7" s="1"/>
  <c r="M65" i="7" s="1"/>
  <c r="M99" i="7"/>
  <c r="U55" i="7"/>
  <c r="U91" i="7" s="1"/>
  <c r="J101" i="6"/>
  <c r="J102" i="6" s="1"/>
  <c r="J100" i="6"/>
  <c r="M63" i="7"/>
  <c r="Q80" i="7"/>
  <c r="K99" i="6"/>
  <c r="K63" i="6"/>
  <c r="N77" i="6"/>
  <c r="M105" i="1"/>
  <c r="M106" i="1" s="1"/>
  <c r="M66" i="1"/>
  <c r="N98" i="7"/>
  <c r="N96" i="7"/>
  <c r="N15" i="12" s="1"/>
  <c r="N18" i="12" s="1"/>
  <c r="N23" i="12" s="1"/>
  <c r="N29" i="12" s="1"/>
  <c r="N34" i="12" s="1"/>
  <c r="N44" i="12" s="1"/>
  <c r="O31" i="9" s="1"/>
  <c r="O62" i="7"/>
  <c r="P24" i="7"/>
  <c r="O25" i="7"/>
  <c r="R79" i="7"/>
  <c r="S43" i="7"/>
  <c r="R78" i="7"/>
  <c r="S42" i="7"/>
  <c r="O53" i="7"/>
  <c r="O89" i="7" s="1"/>
  <c r="P20" i="7"/>
  <c r="Q5" i="7"/>
  <c r="Q22" i="7" s="1"/>
  <c r="P27" i="7"/>
  <c r="S41" i="7"/>
  <c r="N46" i="7"/>
  <c r="N21" i="7"/>
  <c r="N26" i="7" s="1"/>
  <c r="N28" i="7" s="1"/>
  <c r="O13" i="7"/>
  <c r="P15" i="7"/>
  <c r="O48" i="7"/>
  <c r="O18" i="7"/>
  <c r="N51" i="7"/>
  <c r="N87" i="7" s="1"/>
  <c r="M82" i="7"/>
  <c r="R44" i="7"/>
  <c r="N49" i="7"/>
  <c r="O16" i="7"/>
  <c r="T40" i="7"/>
  <c r="S77" i="7"/>
  <c r="Q17" i="7"/>
  <c r="P50" i="7"/>
  <c r="P86" i="7"/>
  <c r="P47" i="7"/>
  <c r="O83" i="7"/>
  <c r="Q50" i="6"/>
  <c r="Q87" i="6" s="1"/>
  <c r="P53" i="6"/>
  <c r="P90" i="6" s="1"/>
  <c r="L25" i="6"/>
  <c r="L26" i="6" s="1"/>
  <c r="L28" i="6" s="1"/>
  <c r="L62" i="6"/>
  <c r="M24" i="6"/>
  <c r="P45" i="1"/>
  <c r="O85" i="1"/>
  <c r="P46" i="1"/>
  <c r="Q15" i="1"/>
  <c r="N47" i="1"/>
  <c r="O16" i="1"/>
  <c r="O88" i="1"/>
  <c r="O48" i="1"/>
  <c r="P17" i="1"/>
  <c r="N49" i="1"/>
  <c r="N89" i="1" s="1"/>
  <c r="O18" i="1"/>
  <c r="M84" i="1"/>
  <c r="M99" i="1" s="1"/>
  <c r="P63" i="1"/>
  <c r="O102" i="1"/>
  <c r="O103" i="1"/>
  <c r="O13" i="12" s="1"/>
  <c r="O16" i="12" s="1"/>
  <c r="O80" i="6"/>
  <c r="P43" i="6"/>
  <c r="P18" i="6"/>
  <c r="O47" i="6"/>
  <c r="O84" i="6" s="1"/>
  <c r="P17" i="6"/>
  <c r="O83" i="6"/>
  <c r="O46" i="6"/>
  <c r="O97" i="6"/>
  <c r="O14" i="12" s="1"/>
  <c r="O17" i="12" s="1"/>
  <c r="O22" i="12" s="1"/>
  <c r="P27" i="6"/>
  <c r="Q5" i="6"/>
  <c r="Q22" i="6" s="1"/>
  <c r="O45" i="6"/>
  <c r="P16" i="6"/>
  <c r="S52" i="6"/>
  <c r="S89" i="6" s="1"/>
  <c r="P15" i="6"/>
  <c r="O44" i="6"/>
  <c r="N42" i="6"/>
  <c r="N56" i="6" s="1"/>
  <c r="N21" i="6"/>
  <c r="O13" i="6"/>
  <c r="P51" i="6"/>
  <c r="P88" i="6" s="1"/>
  <c r="M79" i="6"/>
  <c r="M93" i="6" s="1"/>
  <c r="R20" i="6"/>
  <c r="Q49" i="6"/>
  <c r="Q86" i="6" s="1"/>
  <c r="Q51" i="1"/>
  <c r="Q91" i="1" s="1"/>
  <c r="R20" i="1"/>
  <c r="N44" i="1"/>
  <c r="O13" i="1"/>
  <c r="N21" i="1"/>
  <c r="N5" i="1"/>
  <c r="M22" i="1"/>
  <c r="M25" i="1" s="1"/>
  <c r="M26" i="1" s="1"/>
  <c r="M27" i="1"/>
  <c r="R57" i="1"/>
  <c r="L28" i="1"/>
  <c r="N24" i="1"/>
  <c r="N65" i="1" s="1"/>
  <c r="L42" i="12" l="1"/>
  <c r="M29" i="9" s="1"/>
  <c r="M33" i="9" s="1"/>
  <c r="M35" i="9" s="1"/>
  <c r="M36" i="9" s="1"/>
  <c r="N5" i="12"/>
  <c r="M8" i="12"/>
  <c r="M21" i="12" s="1"/>
  <c r="M27" i="12" s="1"/>
  <c r="M32" i="12" s="1"/>
  <c r="O28" i="12"/>
  <c r="O33" i="12" s="1"/>
  <c r="O43" i="12" s="1"/>
  <c r="P30" i="9" s="1"/>
  <c r="L36" i="9"/>
  <c r="U92" i="6"/>
  <c r="V55" i="6"/>
  <c r="U54" i="6"/>
  <c r="T91" i="6"/>
  <c r="M92" i="7"/>
  <c r="M100" i="7" s="1"/>
  <c r="M101" i="7" s="1"/>
  <c r="U54" i="7"/>
  <c r="T90" i="7"/>
  <c r="N56" i="7"/>
  <c r="P53" i="1"/>
  <c r="O93" i="1"/>
  <c r="O95" i="1"/>
  <c r="P55" i="1"/>
  <c r="O82" i="1"/>
  <c r="V55" i="7"/>
  <c r="V91" i="7" s="1"/>
  <c r="O77" i="6"/>
  <c r="N59" i="1"/>
  <c r="M28" i="1"/>
  <c r="K101" i="6"/>
  <c r="K102" i="6" s="1"/>
  <c r="K100" i="6"/>
  <c r="N63" i="7"/>
  <c r="N99" i="7"/>
  <c r="L99" i="6"/>
  <c r="L63" i="6"/>
  <c r="N105" i="1"/>
  <c r="N106" i="1" s="1"/>
  <c r="N66" i="1"/>
  <c r="S44" i="7"/>
  <c r="R80" i="7"/>
  <c r="P62" i="7"/>
  <c r="P25" i="7"/>
  <c r="Q24" i="7"/>
  <c r="O98" i="7"/>
  <c r="P53" i="7"/>
  <c r="P89" i="7" s="1"/>
  <c r="Q20" i="7"/>
  <c r="O51" i="7"/>
  <c r="O87" i="7" s="1"/>
  <c r="P18" i="7"/>
  <c r="S79" i="7"/>
  <c r="T43" i="7"/>
  <c r="Q47" i="7"/>
  <c r="P83" i="7"/>
  <c r="O96" i="7"/>
  <c r="O15" i="12" s="1"/>
  <c r="O18" i="12" s="1"/>
  <c r="O23" i="12" s="1"/>
  <c r="O29" i="12" s="1"/>
  <c r="O34" i="12" s="1"/>
  <c r="O44" i="12" s="1"/>
  <c r="P31" i="9" s="1"/>
  <c r="T41" i="7"/>
  <c r="S78" i="7"/>
  <c r="T42" i="7"/>
  <c r="R17" i="7"/>
  <c r="Q50" i="7"/>
  <c r="Q86" i="7"/>
  <c r="O49" i="7"/>
  <c r="P16" i="7"/>
  <c r="R5" i="7"/>
  <c r="R22" i="7" s="1"/>
  <c r="Q27" i="7"/>
  <c r="Q15" i="7"/>
  <c r="P48" i="7"/>
  <c r="O46" i="7"/>
  <c r="O21" i="7"/>
  <c r="O26" i="7" s="1"/>
  <c r="O28" i="7" s="1"/>
  <c r="P13" i="7"/>
  <c r="N82" i="7"/>
  <c r="N64" i="7"/>
  <c r="N65" i="7" s="1"/>
  <c r="U40" i="7"/>
  <c r="T77" i="7"/>
  <c r="Q53" i="6"/>
  <c r="Q90" i="6" s="1"/>
  <c r="R50" i="6"/>
  <c r="R87" i="6" s="1"/>
  <c r="Q45" i="1"/>
  <c r="P85" i="1"/>
  <c r="P16" i="1"/>
  <c r="O47" i="1"/>
  <c r="Q63" i="1"/>
  <c r="P103" i="1"/>
  <c r="P13" i="12" s="1"/>
  <c r="P16" i="12" s="1"/>
  <c r="P102" i="1"/>
  <c r="N24" i="6"/>
  <c r="M62" i="6"/>
  <c r="M25" i="6"/>
  <c r="M26" i="6" s="1"/>
  <c r="M28" i="6" s="1"/>
  <c r="N84" i="1"/>
  <c r="N99" i="1" s="1"/>
  <c r="Q46" i="1"/>
  <c r="R15" i="1"/>
  <c r="P18" i="1"/>
  <c r="O49" i="1"/>
  <c r="O89" i="1" s="1"/>
  <c r="P88" i="1"/>
  <c r="P48" i="1"/>
  <c r="Q17" i="1"/>
  <c r="O42" i="6"/>
  <c r="O56" i="6" s="1"/>
  <c r="O21" i="6"/>
  <c r="P13" i="6"/>
  <c r="Q15" i="6"/>
  <c r="P44" i="6"/>
  <c r="S20" i="6"/>
  <c r="R49" i="6"/>
  <c r="R86" i="6" s="1"/>
  <c r="R5" i="6"/>
  <c r="R22" i="6" s="1"/>
  <c r="Q27" i="6"/>
  <c r="P45" i="6"/>
  <c r="Q16" i="6"/>
  <c r="Q17" i="6"/>
  <c r="P83" i="6"/>
  <c r="P46" i="6"/>
  <c r="N79" i="6"/>
  <c r="N93" i="6" s="1"/>
  <c r="T52" i="6"/>
  <c r="T89" i="6" s="1"/>
  <c r="Q18" i="6"/>
  <c r="P47" i="6"/>
  <c r="P84" i="6" s="1"/>
  <c r="P97" i="6"/>
  <c r="P14" i="12" s="1"/>
  <c r="P17" i="12" s="1"/>
  <c r="P22" i="12" s="1"/>
  <c r="P80" i="6"/>
  <c r="Q43" i="6"/>
  <c r="Q51" i="6"/>
  <c r="Q88" i="6" s="1"/>
  <c r="R51" i="1"/>
  <c r="R91" i="1" s="1"/>
  <c r="S20" i="1"/>
  <c r="P13" i="1"/>
  <c r="O44" i="1"/>
  <c r="O21" i="1"/>
  <c r="O5" i="1"/>
  <c r="N22" i="1"/>
  <c r="N25" i="1" s="1"/>
  <c r="N26" i="1" s="1"/>
  <c r="N27" i="1"/>
  <c r="S57" i="1"/>
  <c r="O24" i="1"/>
  <c r="O65" i="1" s="1"/>
  <c r="M42" i="12" l="1"/>
  <c r="N29" i="9" s="1"/>
  <c r="N33" i="9" s="1"/>
  <c r="N35" i="9" s="1"/>
  <c r="O5" i="12"/>
  <c r="N8" i="12"/>
  <c r="N21" i="12" s="1"/>
  <c r="N27" i="12" s="1"/>
  <c r="N32" i="12" s="1"/>
  <c r="N36" i="9"/>
  <c r="P28" i="12"/>
  <c r="P33" i="12" s="1"/>
  <c r="P43" i="12" s="1"/>
  <c r="Q30" i="9" s="1"/>
  <c r="V54" i="7"/>
  <c r="U90" i="7"/>
  <c r="N92" i="7"/>
  <c r="N100" i="7" s="1"/>
  <c r="N101" i="7" s="1"/>
  <c r="V54" i="6"/>
  <c r="U91" i="6"/>
  <c r="V92" i="6"/>
  <c r="W55" i="6"/>
  <c r="W92" i="6" s="1"/>
  <c r="O56" i="7"/>
  <c r="O64" i="7" s="1"/>
  <c r="O65" i="7" s="1"/>
  <c r="O59" i="1"/>
  <c r="P95" i="1"/>
  <c r="Q55" i="1"/>
  <c r="P82" i="1"/>
  <c r="Q53" i="1"/>
  <c r="P93" i="1"/>
  <c r="W55" i="7"/>
  <c r="W91" i="7" s="1"/>
  <c r="N28" i="1"/>
  <c r="L101" i="6"/>
  <c r="L102" i="6" s="1"/>
  <c r="L100" i="6"/>
  <c r="O99" i="7"/>
  <c r="O63" i="7"/>
  <c r="M99" i="6"/>
  <c r="M63" i="6"/>
  <c r="P77" i="6"/>
  <c r="O105" i="1"/>
  <c r="O106" i="1" s="1"/>
  <c r="O66" i="1"/>
  <c r="S80" i="7"/>
  <c r="P51" i="7"/>
  <c r="P87" i="7" s="1"/>
  <c r="Q18" i="7"/>
  <c r="P49" i="7"/>
  <c r="Q16" i="7"/>
  <c r="Q53" i="7"/>
  <c r="Q89" i="7" s="1"/>
  <c r="R20" i="7"/>
  <c r="R47" i="7"/>
  <c r="Q83" i="7"/>
  <c r="R27" i="7"/>
  <c r="S5" i="7"/>
  <c r="S22" i="7" s="1"/>
  <c r="S17" i="7"/>
  <c r="R86" i="7"/>
  <c r="R50" i="7"/>
  <c r="P46" i="7"/>
  <c r="Q13" i="7"/>
  <c r="P21" i="7"/>
  <c r="P26" i="7" s="1"/>
  <c r="P28" i="7" s="1"/>
  <c r="T78" i="7"/>
  <c r="U42" i="7"/>
  <c r="Q62" i="7"/>
  <c r="R24" i="7"/>
  <c r="Q25" i="7"/>
  <c r="O82" i="7"/>
  <c r="U41" i="7"/>
  <c r="P98" i="7"/>
  <c r="Q48" i="7"/>
  <c r="R15" i="7"/>
  <c r="T79" i="7"/>
  <c r="U43" i="7"/>
  <c r="T44" i="7"/>
  <c r="V40" i="7"/>
  <c r="U77" i="7"/>
  <c r="P96" i="7"/>
  <c r="P15" i="12" s="1"/>
  <c r="P18" i="12" s="1"/>
  <c r="P23" i="12" s="1"/>
  <c r="P29" i="12" s="1"/>
  <c r="P34" i="12" s="1"/>
  <c r="P44" i="12" s="1"/>
  <c r="Q31" i="9" s="1"/>
  <c r="S50" i="6"/>
  <c r="S87" i="6" s="1"/>
  <c r="R53" i="6"/>
  <c r="R90" i="6" s="1"/>
  <c r="R46" i="1"/>
  <c r="S15" i="1"/>
  <c r="O24" i="6"/>
  <c r="N62" i="6"/>
  <c r="N25" i="6"/>
  <c r="N26" i="6" s="1"/>
  <c r="N28" i="6" s="1"/>
  <c r="Q88" i="1"/>
  <c r="R17" i="1"/>
  <c r="Q48" i="1"/>
  <c r="R63" i="1"/>
  <c r="Q102" i="1"/>
  <c r="Q103" i="1"/>
  <c r="Q13" i="12" s="1"/>
  <c r="Q16" i="12" s="1"/>
  <c r="Q16" i="1"/>
  <c r="P47" i="1"/>
  <c r="P49" i="1"/>
  <c r="P89" i="1" s="1"/>
  <c r="Q18" i="1"/>
  <c r="O84" i="1"/>
  <c r="O99" i="1" s="1"/>
  <c r="R45" i="1"/>
  <c r="Q85" i="1"/>
  <c r="R15" i="6"/>
  <c r="Q44" i="6"/>
  <c r="S5" i="6"/>
  <c r="S22" i="6" s="1"/>
  <c r="R27" i="6"/>
  <c r="U52" i="6"/>
  <c r="U89" i="6" s="1"/>
  <c r="R51" i="6"/>
  <c r="R88" i="6" s="1"/>
  <c r="Q80" i="6"/>
  <c r="R43" i="6"/>
  <c r="T20" i="6"/>
  <c r="S49" i="6"/>
  <c r="S86" i="6" s="1"/>
  <c r="Q97" i="6"/>
  <c r="Q14" i="12" s="1"/>
  <c r="Q17" i="12" s="1"/>
  <c r="Q22" i="12" s="1"/>
  <c r="R17" i="6"/>
  <c r="Q83" i="6"/>
  <c r="Q46" i="6"/>
  <c r="Q47" i="6"/>
  <c r="Q84" i="6" s="1"/>
  <c r="R18" i="6"/>
  <c r="P42" i="6"/>
  <c r="P56" i="6" s="1"/>
  <c r="P21" i="6"/>
  <c r="Q13" i="6"/>
  <c r="Q45" i="6"/>
  <c r="R16" i="6"/>
  <c r="O79" i="6"/>
  <c r="O93" i="6" s="1"/>
  <c r="S51" i="1"/>
  <c r="S91" i="1" s="1"/>
  <c r="T20" i="1"/>
  <c r="Q13" i="1"/>
  <c r="P44" i="1"/>
  <c r="P21" i="1"/>
  <c r="P5" i="1"/>
  <c r="O22" i="1"/>
  <c r="O25" i="1" s="1"/>
  <c r="O26" i="1" s="1"/>
  <c r="O27" i="1"/>
  <c r="T57" i="1"/>
  <c r="P24" i="1"/>
  <c r="P65" i="1" s="1"/>
  <c r="N42" i="12" l="1"/>
  <c r="O29" i="9" s="1"/>
  <c r="O33" i="9" s="1"/>
  <c r="O35" i="9" s="1"/>
  <c r="O36" i="9" s="1"/>
  <c r="P5" i="12"/>
  <c r="O8" i="12"/>
  <c r="O21" i="12" s="1"/>
  <c r="O27" i="12" s="1"/>
  <c r="O32" i="12" s="1"/>
  <c r="O42" i="12" s="1"/>
  <c r="P29" i="9" s="1"/>
  <c r="P33" i="9"/>
  <c r="P35" i="9" s="1"/>
  <c r="Q28" i="12"/>
  <c r="Q33" i="12" s="1"/>
  <c r="Q43" i="12" s="1"/>
  <c r="R30" i="9" s="1"/>
  <c r="W54" i="6"/>
  <c r="W91" i="6" s="1"/>
  <c r="V91" i="6"/>
  <c r="O92" i="7"/>
  <c r="O100" i="7" s="1"/>
  <c r="O101" i="7" s="1"/>
  <c r="W54" i="7"/>
  <c r="W90" i="7" s="1"/>
  <c r="V90" i="7"/>
  <c r="P59" i="1"/>
  <c r="Q95" i="1"/>
  <c r="R55" i="1"/>
  <c r="Q82" i="1"/>
  <c r="R53" i="1"/>
  <c r="Q93" i="1"/>
  <c r="P56" i="7"/>
  <c r="P64" i="7" s="1"/>
  <c r="P65" i="7" s="1"/>
  <c r="Q77" i="6"/>
  <c r="M101" i="6"/>
  <c r="M102" i="6" s="1"/>
  <c r="M100" i="6"/>
  <c r="T80" i="7"/>
  <c r="P63" i="7"/>
  <c r="P99" i="7"/>
  <c r="N99" i="6"/>
  <c r="N63" i="6"/>
  <c r="P105" i="1"/>
  <c r="P106" i="1" s="1"/>
  <c r="P66" i="1"/>
  <c r="O28" i="1"/>
  <c r="V41" i="7"/>
  <c r="S47" i="7"/>
  <c r="R83" i="7"/>
  <c r="P82" i="7"/>
  <c r="R62" i="7"/>
  <c r="S24" i="7"/>
  <c r="R25" i="7"/>
  <c r="R53" i="7"/>
  <c r="R89" i="7" s="1"/>
  <c r="S20" i="7"/>
  <c r="Q98" i="7"/>
  <c r="U79" i="7"/>
  <c r="V43" i="7"/>
  <c r="U78" i="7"/>
  <c r="V42" i="7"/>
  <c r="Q49" i="7"/>
  <c r="R16" i="7"/>
  <c r="U44" i="7"/>
  <c r="W40" i="7"/>
  <c r="V77" i="7"/>
  <c r="Q96" i="7"/>
  <c r="Q15" i="12" s="1"/>
  <c r="Q18" i="12" s="1"/>
  <c r="Q23" i="12" s="1"/>
  <c r="Q29" i="12" s="1"/>
  <c r="Q34" i="12" s="1"/>
  <c r="Q44" i="12" s="1"/>
  <c r="R31" i="9" s="1"/>
  <c r="R48" i="7"/>
  <c r="S15" i="7"/>
  <c r="Q51" i="7"/>
  <c r="Q87" i="7" s="1"/>
  <c r="R18" i="7"/>
  <c r="T17" i="7"/>
  <c r="S86" i="7"/>
  <c r="S50" i="7"/>
  <c r="T5" i="7"/>
  <c r="T22" i="7" s="1"/>
  <c r="S27" i="7"/>
  <c r="Q21" i="7"/>
  <c r="Q26" i="7" s="1"/>
  <c r="Q28" i="7" s="1"/>
  <c r="Q46" i="7"/>
  <c r="R13" i="7"/>
  <c r="S53" i="6"/>
  <c r="S90" i="6" s="1"/>
  <c r="T50" i="6"/>
  <c r="T87" i="6" s="1"/>
  <c r="R16" i="1"/>
  <c r="Q47" i="1"/>
  <c r="P84" i="1"/>
  <c r="P99" i="1" s="1"/>
  <c r="R88" i="1"/>
  <c r="R48" i="1"/>
  <c r="S17" i="1"/>
  <c r="S45" i="1"/>
  <c r="R85" i="1"/>
  <c r="P24" i="6"/>
  <c r="O62" i="6"/>
  <c r="O25" i="6"/>
  <c r="O26" i="6" s="1"/>
  <c r="O28" i="6" s="1"/>
  <c r="S63" i="1"/>
  <c r="R102" i="1"/>
  <c r="R103" i="1"/>
  <c r="R13" i="12" s="1"/>
  <c r="R16" i="12" s="1"/>
  <c r="S46" i="1"/>
  <c r="T15" i="1"/>
  <c r="R18" i="1"/>
  <c r="Q49" i="1"/>
  <c r="Q89" i="1" s="1"/>
  <c r="S17" i="6"/>
  <c r="R83" i="6"/>
  <c r="R46" i="6"/>
  <c r="S51" i="6"/>
  <c r="S88" i="6" s="1"/>
  <c r="S16" i="6"/>
  <c r="R45" i="6"/>
  <c r="T5" i="6"/>
  <c r="T22" i="6" s="1"/>
  <c r="S27" i="6"/>
  <c r="R47" i="6"/>
  <c r="R84" i="6" s="1"/>
  <c r="S18" i="6"/>
  <c r="U20" i="6"/>
  <c r="T49" i="6"/>
  <c r="T86" i="6" s="1"/>
  <c r="S15" i="6"/>
  <c r="R44" i="6"/>
  <c r="R80" i="6"/>
  <c r="S43" i="6"/>
  <c r="V52" i="6"/>
  <c r="V89" i="6" s="1"/>
  <c r="Q21" i="6"/>
  <c r="R13" i="6"/>
  <c r="Q42" i="6"/>
  <c r="Q56" i="6" s="1"/>
  <c r="R97" i="6"/>
  <c r="R14" i="12" s="1"/>
  <c r="R17" i="12" s="1"/>
  <c r="R22" i="12" s="1"/>
  <c r="P79" i="6"/>
  <c r="P93" i="6" s="1"/>
  <c r="U20" i="1"/>
  <c r="T51" i="1"/>
  <c r="T91" i="1" s="1"/>
  <c r="Q44" i="1"/>
  <c r="R13" i="1"/>
  <c r="Q21" i="1"/>
  <c r="Q5" i="1"/>
  <c r="P22" i="1"/>
  <c r="P25" i="1" s="1"/>
  <c r="P26" i="1" s="1"/>
  <c r="P27" i="1"/>
  <c r="U57" i="1"/>
  <c r="Q24" i="1"/>
  <c r="Q65" i="1" s="1"/>
  <c r="Q5" i="12" l="1"/>
  <c r="P8" i="12"/>
  <c r="P21" i="12" s="1"/>
  <c r="P27" i="12" s="1"/>
  <c r="P32" i="12" s="1"/>
  <c r="P42" i="12" s="1"/>
  <c r="Q29" i="9" s="1"/>
  <c r="Q33" i="9"/>
  <c r="Q35" i="9" s="1"/>
  <c r="Q36" i="9" s="1"/>
  <c r="P36" i="9"/>
  <c r="R28" i="12"/>
  <c r="R33" i="12" s="1"/>
  <c r="R43" i="12" s="1"/>
  <c r="S30" i="9" s="1"/>
  <c r="P92" i="7"/>
  <c r="P100" i="7" s="1"/>
  <c r="P101" i="7" s="1"/>
  <c r="Q56" i="7"/>
  <c r="R77" i="6"/>
  <c r="S53" i="1"/>
  <c r="R93" i="1"/>
  <c r="R95" i="1"/>
  <c r="R82" i="1"/>
  <c r="S55" i="1"/>
  <c r="Q59" i="1"/>
  <c r="N101" i="6"/>
  <c r="N102" i="6" s="1"/>
  <c r="N100" i="6"/>
  <c r="Q63" i="7"/>
  <c r="Q99" i="7"/>
  <c r="V44" i="7"/>
  <c r="U80" i="7"/>
  <c r="O99" i="6"/>
  <c r="O63" i="6"/>
  <c r="Q105" i="1"/>
  <c r="Q106" i="1" s="1"/>
  <c r="Q66" i="1"/>
  <c r="P28" i="1"/>
  <c r="S62" i="7"/>
  <c r="T24" i="7"/>
  <c r="S25" i="7"/>
  <c r="R98" i="7"/>
  <c r="S53" i="7"/>
  <c r="S89" i="7" s="1"/>
  <c r="T20" i="7"/>
  <c r="W77" i="7"/>
  <c r="R21" i="7"/>
  <c r="R26" i="7" s="1"/>
  <c r="R28" i="7" s="1"/>
  <c r="R46" i="7"/>
  <c r="S13" i="7"/>
  <c r="U5" i="7"/>
  <c r="U22" i="7" s="1"/>
  <c r="T27" i="7"/>
  <c r="S16" i="7"/>
  <c r="R49" i="7"/>
  <c r="S83" i="7"/>
  <c r="T47" i="7"/>
  <c r="V78" i="7"/>
  <c r="W42" i="7"/>
  <c r="W78" i="7" s="1"/>
  <c r="W41" i="7"/>
  <c r="S48" i="7"/>
  <c r="T15" i="7"/>
  <c r="Q64" i="7"/>
  <c r="Q65" i="7" s="1"/>
  <c r="Q82" i="7"/>
  <c r="U17" i="7"/>
  <c r="T86" i="7"/>
  <c r="T50" i="7"/>
  <c r="R96" i="7"/>
  <c r="R15" i="12" s="1"/>
  <c r="R18" i="12" s="1"/>
  <c r="R23" i="12" s="1"/>
  <c r="R29" i="12" s="1"/>
  <c r="R34" i="12" s="1"/>
  <c r="R44" i="12" s="1"/>
  <c r="S31" i="9" s="1"/>
  <c r="R51" i="7"/>
  <c r="R87" i="7" s="1"/>
  <c r="S18" i="7"/>
  <c r="V79" i="7"/>
  <c r="W43" i="7"/>
  <c r="W79" i="7" s="1"/>
  <c r="U50" i="6"/>
  <c r="U87" i="6" s="1"/>
  <c r="T53" i="6"/>
  <c r="T90" i="6" s="1"/>
  <c r="R49" i="1"/>
  <c r="R89" i="1" s="1"/>
  <c r="S18" i="1"/>
  <c r="P25" i="6"/>
  <c r="P26" i="6" s="1"/>
  <c r="P28" i="6" s="1"/>
  <c r="Q24" i="6"/>
  <c r="P62" i="6"/>
  <c r="S88" i="1"/>
  <c r="S48" i="1"/>
  <c r="T17" i="1"/>
  <c r="Q84" i="1"/>
  <c r="Q99" i="1" s="1"/>
  <c r="T46" i="1"/>
  <c r="U15" i="1"/>
  <c r="T45" i="1"/>
  <c r="S85" i="1"/>
  <c r="T63" i="1"/>
  <c r="S102" i="1"/>
  <c r="S103" i="1"/>
  <c r="S13" i="12" s="1"/>
  <c r="S16" i="12" s="1"/>
  <c r="R47" i="1"/>
  <c r="S16" i="1"/>
  <c r="V20" i="6"/>
  <c r="U49" i="6"/>
  <c r="U86" i="6" s="1"/>
  <c r="T16" i="6"/>
  <c r="S45" i="6"/>
  <c r="S44" i="6"/>
  <c r="T15" i="6"/>
  <c r="S97" i="6"/>
  <c r="S14" i="12" s="1"/>
  <c r="S17" i="12" s="1"/>
  <c r="S22" i="12" s="1"/>
  <c r="S47" i="6"/>
  <c r="S84" i="6" s="1"/>
  <c r="T18" i="6"/>
  <c r="T17" i="6"/>
  <c r="S83" i="6"/>
  <c r="S46" i="6"/>
  <c r="S80" i="6"/>
  <c r="T43" i="6"/>
  <c r="Q79" i="6"/>
  <c r="Q93" i="6" s="1"/>
  <c r="T27" i="6"/>
  <c r="U5" i="6"/>
  <c r="U22" i="6" s="1"/>
  <c r="T51" i="6"/>
  <c r="T88" i="6" s="1"/>
  <c r="S77" i="6"/>
  <c r="R21" i="6"/>
  <c r="S13" i="6"/>
  <c r="R42" i="6"/>
  <c r="R56" i="6" s="1"/>
  <c r="W52" i="6"/>
  <c r="W89" i="6" s="1"/>
  <c r="V20" i="1"/>
  <c r="U51" i="1"/>
  <c r="U91" i="1" s="1"/>
  <c r="R44" i="1"/>
  <c r="S13" i="1"/>
  <c r="R21" i="1"/>
  <c r="R5" i="1"/>
  <c r="Q22" i="1"/>
  <c r="Q25" i="1" s="1"/>
  <c r="Q26" i="1" s="1"/>
  <c r="Q27" i="1"/>
  <c r="V57" i="1"/>
  <c r="R24" i="1"/>
  <c r="R65" i="1" s="1"/>
  <c r="R5" i="12" l="1"/>
  <c r="Q8" i="12"/>
  <c r="Q21" i="12" s="1"/>
  <c r="Q27" i="12" s="1"/>
  <c r="Q32" i="12" s="1"/>
  <c r="S28" i="12"/>
  <c r="S33" i="12" s="1"/>
  <c r="S43" i="12" s="1"/>
  <c r="T30" i="9" s="1"/>
  <c r="V80" i="7"/>
  <c r="Q92" i="7"/>
  <c r="Q100" i="7" s="1"/>
  <c r="Q101" i="7" s="1"/>
  <c r="R99" i="7"/>
  <c r="S95" i="1"/>
  <c r="T55" i="1"/>
  <c r="S82" i="1"/>
  <c r="T53" i="1"/>
  <c r="S93" i="1"/>
  <c r="R56" i="7"/>
  <c r="R64" i="7" s="1"/>
  <c r="R65" i="7" s="1"/>
  <c r="R59" i="1"/>
  <c r="O101" i="6"/>
  <c r="O102" i="6" s="1"/>
  <c r="O100" i="6"/>
  <c r="R63" i="7"/>
  <c r="W80" i="7"/>
  <c r="W44" i="7"/>
  <c r="P99" i="6"/>
  <c r="P63" i="6"/>
  <c r="R105" i="1"/>
  <c r="R106" i="1" s="1"/>
  <c r="R66" i="1"/>
  <c r="S21" i="7"/>
  <c r="S26" i="7" s="1"/>
  <c r="S28" i="7" s="1"/>
  <c r="S46" i="7"/>
  <c r="T13" i="7"/>
  <c r="U86" i="7"/>
  <c r="V17" i="7"/>
  <c r="U50" i="7"/>
  <c r="V5" i="7"/>
  <c r="V22" i="7" s="1"/>
  <c r="U27" i="7"/>
  <c r="T53" i="7"/>
  <c r="T89" i="7" s="1"/>
  <c r="U20" i="7"/>
  <c r="S96" i="7"/>
  <c r="S15" i="12" s="1"/>
  <c r="S18" i="12" s="1"/>
  <c r="S23" i="12" s="1"/>
  <c r="S29" i="12" s="1"/>
  <c r="S34" i="12" s="1"/>
  <c r="S44" i="12" s="1"/>
  <c r="T31" i="9" s="1"/>
  <c r="T62" i="7"/>
  <c r="T25" i="7"/>
  <c r="U24" i="7"/>
  <c r="S98" i="7"/>
  <c r="R82" i="7"/>
  <c r="S51" i="7"/>
  <c r="S87" i="7" s="1"/>
  <c r="T18" i="7"/>
  <c r="T16" i="7"/>
  <c r="S49" i="7"/>
  <c r="T48" i="7"/>
  <c r="U15" i="7"/>
  <c r="T83" i="7"/>
  <c r="U47" i="7"/>
  <c r="U53" i="6"/>
  <c r="U90" i="6" s="1"/>
  <c r="V50" i="6"/>
  <c r="V87" i="6" s="1"/>
  <c r="Q28" i="1"/>
  <c r="U45" i="1"/>
  <c r="T85" i="1"/>
  <c r="V15" i="1"/>
  <c r="U46" i="1"/>
  <c r="Q62" i="6"/>
  <c r="Q25" i="6"/>
  <c r="Q26" i="6" s="1"/>
  <c r="Q28" i="6" s="1"/>
  <c r="R24" i="6"/>
  <c r="T16" i="1"/>
  <c r="S47" i="1"/>
  <c r="U63" i="1"/>
  <c r="T102" i="1"/>
  <c r="T103" i="1"/>
  <c r="T13" i="12" s="1"/>
  <c r="T16" i="12" s="1"/>
  <c r="T88" i="1"/>
  <c r="U17" i="1"/>
  <c r="T48" i="1"/>
  <c r="R84" i="1"/>
  <c r="R99" i="1" s="1"/>
  <c r="T18" i="1"/>
  <c r="S49" i="1"/>
  <c r="S89" i="1" s="1"/>
  <c r="T13" i="6"/>
  <c r="S21" i="6"/>
  <c r="S42" i="6"/>
  <c r="S56" i="6" s="1"/>
  <c r="U17" i="6"/>
  <c r="T83" i="6"/>
  <c r="T46" i="6"/>
  <c r="U51" i="6"/>
  <c r="U88" i="6" s="1"/>
  <c r="T44" i="6"/>
  <c r="U15" i="6"/>
  <c r="T97" i="6"/>
  <c r="T14" i="12" s="1"/>
  <c r="T17" i="12" s="1"/>
  <c r="T22" i="12" s="1"/>
  <c r="T80" i="6"/>
  <c r="U43" i="6"/>
  <c r="U16" i="6"/>
  <c r="T45" i="6"/>
  <c r="U27" i="6"/>
  <c r="V5" i="6"/>
  <c r="V22" i="6" s="1"/>
  <c r="T47" i="6"/>
  <c r="T84" i="6" s="1"/>
  <c r="U18" i="6"/>
  <c r="R79" i="6"/>
  <c r="R93" i="6" s="1"/>
  <c r="W20" i="6"/>
  <c r="W49" i="6" s="1"/>
  <c r="W86" i="6" s="1"/>
  <c r="V49" i="6"/>
  <c r="V86" i="6" s="1"/>
  <c r="W20" i="1"/>
  <c r="W51" i="1" s="1"/>
  <c r="W91" i="1" s="1"/>
  <c r="V51" i="1"/>
  <c r="V91" i="1" s="1"/>
  <c r="T13" i="1"/>
  <c r="S21" i="1"/>
  <c r="S44" i="1"/>
  <c r="S5" i="1"/>
  <c r="R22" i="1"/>
  <c r="R25" i="1" s="1"/>
  <c r="R26" i="1" s="1"/>
  <c r="R27" i="1"/>
  <c r="W57" i="1"/>
  <c r="S24" i="1"/>
  <c r="S65" i="1" s="1"/>
  <c r="Q42" i="12" l="1"/>
  <c r="R29" i="9" s="1"/>
  <c r="R33" i="9" s="1"/>
  <c r="R35" i="9" s="1"/>
  <c r="R36" i="9" s="1"/>
  <c r="S5" i="12"/>
  <c r="R8" i="12"/>
  <c r="R21" i="12" s="1"/>
  <c r="R27" i="12" s="1"/>
  <c r="R32" i="12" s="1"/>
  <c r="R42" i="12" s="1"/>
  <c r="S29" i="9" s="1"/>
  <c r="S33" i="9"/>
  <c r="S35" i="9" s="1"/>
  <c r="T28" i="12"/>
  <c r="T33" i="12" s="1"/>
  <c r="T43" i="12" s="1"/>
  <c r="U30" i="9" s="1"/>
  <c r="R92" i="7"/>
  <c r="R100" i="7" s="1"/>
  <c r="R101" i="7" s="1"/>
  <c r="S99" i="7"/>
  <c r="T95" i="1"/>
  <c r="U55" i="1"/>
  <c r="T82" i="1"/>
  <c r="U53" i="1"/>
  <c r="T93" i="1"/>
  <c r="S59" i="1"/>
  <c r="S56" i="7"/>
  <c r="S64" i="7" s="1"/>
  <c r="S65" i="7" s="1"/>
  <c r="P101" i="6"/>
  <c r="P102" i="6" s="1"/>
  <c r="P100" i="6"/>
  <c r="S63" i="7"/>
  <c r="Q99" i="6"/>
  <c r="Q63" i="6"/>
  <c r="S105" i="1"/>
  <c r="S106" i="1" s="1"/>
  <c r="S66" i="1"/>
  <c r="R28" i="1"/>
  <c r="T77" i="6"/>
  <c r="U83" i="7"/>
  <c r="V47" i="7"/>
  <c r="V86" i="7"/>
  <c r="W17" i="7"/>
  <c r="V50" i="7"/>
  <c r="T96" i="7"/>
  <c r="T15" i="12" s="1"/>
  <c r="T18" i="12" s="1"/>
  <c r="T23" i="12" s="1"/>
  <c r="T29" i="12" s="1"/>
  <c r="T34" i="12" s="1"/>
  <c r="T44" i="12" s="1"/>
  <c r="U31" i="9" s="1"/>
  <c r="V20" i="7"/>
  <c r="U53" i="7"/>
  <c r="U89" i="7" s="1"/>
  <c r="T51" i="7"/>
  <c r="T87" i="7" s="1"/>
  <c r="U18" i="7"/>
  <c r="T21" i="7"/>
  <c r="T26" i="7" s="1"/>
  <c r="T28" i="7" s="1"/>
  <c r="T46" i="7"/>
  <c r="U13" i="7"/>
  <c r="U48" i="7"/>
  <c r="V15" i="7"/>
  <c r="W5" i="7"/>
  <c r="W22" i="7" s="1"/>
  <c r="V27" i="7"/>
  <c r="S82" i="7"/>
  <c r="U16" i="7"/>
  <c r="T49" i="7"/>
  <c r="U25" i="7"/>
  <c r="V24" i="7"/>
  <c r="U62" i="7"/>
  <c r="T98" i="7"/>
  <c r="W50" i="6"/>
  <c r="W87" i="6" s="1"/>
  <c r="V53" i="6"/>
  <c r="V90" i="6" s="1"/>
  <c r="S24" i="6"/>
  <c r="R62" i="6"/>
  <c r="R25" i="6"/>
  <c r="R26" i="6" s="1"/>
  <c r="R28" i="6" s="1"/>
  <c r="T47" i="1"/>
  <c r="U16" i="1"/>
  <c r="U18" i="1"/>
  <c r="T49" i="1"/>
  <c r="T89" i="1" s="1"/>
  <c r="U88" i="1"/>
  <c r="V17" i="1"/>
  <c r="U48" i="1"/>
  <c r="V63" i="1"/>
  <c r="U102" i="1"/>
  <c r="U103" i="1"/>
  <c r="U13" i="12" s="1"/>
  <c r="U16" i="12" s="1"/>
  <c r="W15" i="1"/>
  <c r="W46" i="1" s="1"/>
  <c r="V46" i="1"/>
  <c r="S84" i="1"/>
  <c r="S99" i="1" s="1"/>
  <c r="V45" i="1"/>
  <c r="U85" i="1"/>
  <c r="U47" i="6"/>
  <c r="U84" i="6" s="1"/>
  <c r="V18" i="6"/>
  <c r="V27" i="6"/>
  <c r="W5" i="6"/>
  <c r="W22" i="6" s="1"/>
  <c r="V51" i="6"/>
  <c r="V88" i="6" s="1"/>
  <c r="V17" i="6"/>
  <c r="U83" i="6"/>
  <c r="U46" i="6"/>
  <c r="U44" i="6"/>
  <c r="V15" i="6"/>
  <c r="U80" i="6"/>
  <c r="V43" i="6"/>
  <c r="S79" i="6"/>
  <c r="S93" i="6" s="1"/>
  <c r="U97" i="6"/>
  <c r="U14" i="12" s="1"/>
  <c r="U17" i="12" s="1"/>
  <c r="U22" i="12" s="1"/>
  <c r="V16" i="6"/>
  <c r="U45" i="6"/>
  <c r="T21" i="6"/>
  <c r="U13" i="6"/>
  <c r="T42" i="6"/>
  <c r="T56" i="6" s="1"/>
  <c r="U13" i="1"/>
  <c r="T44" i="1"/>
  <c r="T21" i="1"/>
  <c r="T5" i="1"/>
  <c r="S22" i="1"/>
  <c r="S25" i="1" s="1"/>
  <c r="S26" i="1" s="1"/>
  <c r="S27" i="1"/>
  <c r="T24" i="1"/>
  <c r="T65" i="1" s="1"/>
  <c r="T66" i="1" s="1"/>
  <c r="T5" i="12" l="1"/>
  <c r="S8" i="12"/>
  <c r="S21" i="12" s="1"/>
  <c r="S27" i="12" s="1"/>
  <c r="S32" i="12" s="1"/>
  <c r="U28" i="12"/>
  <c r="U33" i="12" s="1"/>
  <c r="U43" i="12" s="1"/>
  <c r="V30" i="9" s="1"/>
  <c r="S36" i="9"/>
  <c r="S92" i="7"/>
  <c r="S100" i="7" s="1"/>
  <c r="S101" i="7" s="1"/>
  <c r="T56" i="7"/>
  <c r="U95" i="1"/>
  <c r="V55" i="1"/>
  <c r="U82" i="1"/>
  <c r="V53" i="1"/>
  <c r="U93" i="1"/>
  <c r="S28" i="1"/>
  <c r="T59" i="1"/>
  <c r="Q101" i="6"/>
  <c r="Q102" i="6" s="1"/>
  <c r="Q100" i="6"/>
  <c r="T63" i="7"/>
  <c r="T99" i="7"/>
  <c r="R99" i="6"/>
  <c r="R63" i="6"/>
  <c r="U77" i="6"/>
  <c r="V25" i="7"/>
  <c r="W24" i="7"/>
  <c r="V62" i="7"/>
  <c r="T82" i="7"/>
  <c r="T64" i="7"/>
  <c r="T65" i="7" s="1"/>
  <c r="U51" i="7"/>
  <c r="U87" i="7" s="1"/>
  <c r="V18" i="7"/>
  <c r="W20" i="7"/>
  <c r="W53" i="7" s="1"/>
  <c r="W89" i="7" s="1"/>
  <c r="V53" i="7"/>
  <c r="V89" i="7" s="1"/>
  <c r="W86" i="7"/>
  <c r="W50" i="7"/>
  <c r="U98" i="7"/>
  <c r="V16" i="7"/>
  <c r="U49" i="7"/>
  <c r="U96" i="7"/>
  <c r="U15" i="12" s="1"/>
  <c r="U18" i="12" s="1"/>
  <c r="U23" i="12" s="1"/>
  <c r="U29" i="12" s="1"/>
  <c r="U34" i="12" s="1"/>
  <c r="U44" i="12" s="1"/>
  <c r="V31" i="9" s="1"/>
  <c r="V48" i="7"/>
  <c r="W15" i="7"/>
  <c r="W48" i="7" s="1"/>
  <c r="V83" i="7"/>
  <c r="W47" i="7"/>
  <c r="W83" i="7" s="1"/>
  <c r="U21" i="7"/>
  <c r="U26" i="7" s="1"/>
  <c r="U28" i="7" s="1"/>
  <c r="U46" i="7"/>
  <c r="V13" i="7"/>
  <c r="W27" i="7"/>
  <c r="W53" i="6"/>
  <c r="V88" i="1"/>
  <c r="W17" i="1"/>
  <c r="V48" i="1"/>
  <c r="V18" i="1"/>
  <c r="U49" i="1"/>
  <c r="U89" i="1" s="1"/>
  <c r="T84" i="1"/>
  <c r="T99" i="1" s="1"/>
  <c r="V16" i="1"/>
  <c r="U47" i="1"/>
  <c r="T105" i="1"/>
  <c r="W63" i="1"/>
  <c r="V102" i="1"/>
  <c r="V103" i="1"/>
  <c r="V13" i="12" s="1"/>
  <c r="V16" i="12" s="1"/>
  <c r="W45" i="1"/>
  <c r="W85" i="1" s="1"/>
  <c r="V85" i="1"/>
  <c r="S62" i="6"/>
  <c r="S25" i="6"/>
  <c r="S26" i="6" s="1"/>
  <c r="S28" i="6" s="1"/>
  <c r="T24" i="6"/>
  <c r="U21" i="6"/>
  <c r="V13" i="6"/>
  <c r="U42" i="6"/>
  <c r="U56" i="6" s="1"/>
  <c r="V97" i="6"/>
  <c r="V14" i="12" s="1"/>
  <c r="V17" i="12" s="1"/>
  <c r="V22" i="12" s="1"/>
  <c r="W16" i="6"/>
  <c r="W45" i="6" s="1"/>
  <c r="V45" i="6"/>
  <c r="W51" i="6"/>
  <c r="W88" i="6" s="1"/>
  <c r="W27" i="6"/>
  <c r="V80" i="6"/>
  <c r="W43" i="6"/>
  <c r="W80" i="6" s="1"/>
  <c r="V47" i="6"/>
  <c r="V84" i="6" s="1"/>
  <c r="W18" i="6"/>
  <c r="W47" i="6" s="1"/>
  <c r="W84" i="6" s="1"/>
  <c r="W17" i="6"/>
  <c r="V83" i="6"/>
  <c r="V46" i="6"/>
  <c r="T79" i="6"/>
  <c r="T93" i="6" s="1"/>
  <c r="V44" i="6"/>
  <c r="W15" i="6"/>
  <c r="W44" i="6" s="1"/>
  <c r="U21" i="1"/>
  <c r="V13" i="1"/>
  <c r="U44" i="1"/>
  <c r="U5" i="1"/>
  <c r="T22" i="1"/>
  <c r="T25" i="1" s="1"/>
  <c r="T26" i="1" s="1"/>
  <c r="T27" i="1"/>
  <c r="U24" i="1"/>
  <c r="U65" i="1" s="1"/>
  <c r="U66" i="1" s="1"/>
  <c r="S42" i="12" l="1"/>
  <c r="T29" i="9" s="1"/>
  <c r="T33" i="9" s="1"/>
  <c r="T35" i="9" s="1"/>
  <c r="T36" i="9" s="1"/>
  <c r="U5" i="12"/>
  <c r="T8" i="12"/>
  <c r="T21" i="12" s="1"/>
  <c r="T27" i="12" s="1"/>
  <c r="T32" i="12" s="1"/>
  <c r="V28" i="12"/>
  <c r="V33" i="12" s="1"/>
  <c r="V43" i="12" s="1"/>
  <c r="W30" i="9" s="1"/>
  <c r="T92" i="7"/>
  <c r="T100" i="7" s="1"/>
  <c r="T101" i="7" s="1"/>
  <c r="U56" i="7"/>
  <c r="U64" i="7" s="1"/>
  <c r="U65" i="7" s="1"/>
  <c r="W90" i="6"/>
  <c r="U59" i="1"/>
  <c r="W53" i="1"/>
  <c r="W93" i="1" s="1"/>
  <c r="V93" i="1"/>
  <c r="V95" i="1"/>
  <c r="W55" i="1"/>
  <c r="V82" i="1"/>
  <c r="T106" i="1"/>
  <c r="U63" i="7"/>
  <c r="R101" i="6"/>
  <c r="R102" i="6" s="1"/>
  <c r="R100" i="6"/>
  <c r="U99" i="7"/>
  <c r="S99" i="6"/>
  <c r="S63" i="6"/>
  <c r="V77" i="6"/>
  <c r="T28" i="1"/>
  <c r="V46" i="7"/>
  <c r="V21" i="7"/>
  <c r="V26" i="7" s="1"/>
  <c r="V28" i="7" s="1"/>
  <c r="W13" i="7"/>
  <c r="V98" i="7"/>
  <c r="V51" i="7"/>
  <c r="V87" i="7" s="1"/>
  <c r="W18" i="7"/>
  <c r="W51" i="7" s="1"/>
  <c r="W87" i="7" s="1"/>
  <c r="V96" i="7"/>
  <c r="V15" i="12" s="1"/>
  <c r="V18" i="12" s="1"/>
  <c r="V23" i="12" s="1"/>
  <c r="V29" i="12" s="1"/>
  <c r="V34" i="12" s="1"/>
  <c r="V44" i="12" s="1"/>
  <c r="W31" i="9" s="1"/>
  <c r="W25" i="7"/>
  <c r="W62" i="7"/>
  <c r="W16" i="7"/>
  <c r="W49" i="7" s="1"/>
  <c r="V49" i="7"/>
  <c r="U82" i="7"/>
  <c r="U105" i="1"/>
  <c r="U106" i="1" s="1"/>
  <c r="U84" i="1"/>
  <c r="U99" i="1" s="1"/>
  <c r="W103" i="1"/>
  <c r="W13" i="12" s="1"/>
  <c r="W16" i="12" s="1"/>
  <c r="W102" i="1"/>
  <c r="V47" i="1"/>
  <c r="W16" i="1"/>
  <c r="W47" i="1" s="1"/>
  <c r="T62" i="6"/>
  <c r="T25" i="6"/>
  <c r="T26" i="6" s="1"/>
  <c r="T28" i="6" s="1"/>
  <c r="U24" i="6"/>
  <c r="W48" i="1"/>
  <c r="W88" i="1"/>
  <c r="V49" i="1"/>
  <c r="V89" i="1" s="1"/>
  <c r="W18" i="1"/>
  <c r="W49" i="1" s="1"/>
  <c r="W89" i="1" s="1"/>
  <c r="W77" i="6"/>
  <c r="W97" i="6"/>
  <c r="W14" i="12" s="1"/>
  <c r="W17" i="12" s="1"/>
  <c r="W22" i="12" s="1"/>
  <c r="U79" i="6"/>
  <c r="U93" i="6" s="1"/>
  <c r="W83" i="6"/>
  <c r="W46" i="6"/>
  <c r="V21" i="6"/>
  <c r="W13" i="6"/>
  <c r="V42" i="6"/>
  <c r="V56" i="6" s="1"/>
  <c r="V44" i="1"/>
  <c r="V21" i="1"/>
  <c r="W13" i="1"/>
  <c r="V5" i="1"/>
  <c r="U22" i="1"/>
  <c r="U25" i="1" s="1"/>
  <c r="U26" i="1" s="1"/>
  <c r="U27" i="1"/>
  <c r="V24" i="1"/>
  <c r="V65" i="1" s="1"/>
  <c r="V66" i="1" s="1"/>
  <c r="T42" i="12" l="1"/>
  <c r="U29" i="9" s="1"/>
  <c r="U33" i="9" s="1"/>
  <c r="U35" i="9" s="1"/>
  <c r="U36" i="9" s="1"/>
  <c r="V5" i="12"/>
  <c r="U8" i="12"/>
  <c r="U21" i="12" s="1"/>
  <c r="U27" i="12" s="1"/>
  <c r="U32" i="12" s="1"/>
  <c r="U42" i="12" s="1"/>
  <c r="V29" i="9" s="1"/>
  <c r="V33" i="9"/>
  <c r="V35" i="9" s="1"/>
  <c r="V36" i="9" s="1"/>
  <c r="W28" i="12"/>
  <c r="W33" i="12" s="1"/>
  <c r="W43" i="12" s="1"/>
  <c r="X30" i="9" s="1"/>
  <c r="U92" i="7"/>
  <c r="U100" i="7" s="1"/>
  <c r="U101" i="7" s="1"/>
  <c r="W82" i="1"/>
  <c r="W95" i="1"/>
  <c r="V56" i="7"/>
  <c r="V64" i="7" s="1"/>
  <c r="V65" i="7" s="1"/>
  <c r="V59" i="1"/>
  <c r="S101" i="6"/>
  <c r="S102" i="6" s="1"/>
  <c r="S100" i="6"/>
  <c r="V63" i="7"/>
  <c r="V99" i="7"/>
  <c r="T99" i="6"/>
  <c r="T63" i="6"/>
  <c r="W98" i="7"/>
  <c r="W96" i="7"/>
  <c r="W15" i="12" s="1"/>
  <c r="W18" i="12" s="1"/>
  <c r="W23" i="12" s="1"/>
  <c r="W29" i="12" s="1"/>
  <c r="W34" i="12" s="1"/>
  <c r="W46" i="7"/>
  <c r="W56" i="7" s="1"/>
  <c r="W21" i="7"/>
  <c r="W26" i="7" s="1"/>
  <c r="V82" i="7"/>
  <c r="U28" i="1"/>
  <c r="V105" i="1"/>
  <c r="V106" i="1" s="1"/>
  <c r="U62" i="6"/>
  <c r="U25" i="6"/>
  <c r="U26" i="6" s="1"/>
  <c r="U28" i="6" s="1"/>
  <c r="V24" i="6"/>
  <c r="V84" i="1"/>
  <c r="V99" i="1" s="1"/>
  <c r="V79" i="6"/>
  <c r="V93" i="6" s="1"/>
  <c r="W21" i="6"/>
  <c r="W42" i="6"/>
  <c r="W56" i="6" s="1"/>
  <c r="W21" i="1"/>
  <c r="W44" i="1"/>
  <c r="W59" i="1" s="1"/>
  <c r="V22" i="1"/>
  <c r="V25" i="1" s="1"/>
  <c r="V26" i="1" s="1"/>
  <c r="W5" i="1"/>
  <c r="V27" i="1"/>
  <c r="W24" i="1"/>
  <c r="W44" i="12" l="1"/>
  <c r="X31" i="9" s="1"/>
  <c r="C31" i="9" s="1"/>
  <c r="W5" i="12"/>
  <c r="W8" i="12" s="1"/>
  <c r="W21" i="12" s="1"/>
  <c r="W27" i="12" s="1"/>
  <c r="W32" i="12" s="1"/>
  <c r="V8" i="12"/>
  <c r="V21" i="12" s="1"/>
  <c r="V27" i="12" s="1"/>
  <c r="V32" i="12" s="1"/>
  <c r="C30" i="9"/>
  <c r="V92" i="7"/>
  <c r="V100" i="7" s="1"/>
  <c r="V101" i="7" s="1"/>
  <c r="T101" i="6"/>
  <c r="T102" i="6" s="1"/>
  <c r="T100" i="6"/>
  <c r="W63" i="7"/>
  <c r="W99" i="7"/>
  <c r="U99" i="6"/>
  <c r="U63" i="6"/>
  <c r="W28" i="7"/>
  <c r="C29" i="7" s="1"/>
  <c r="H10" i="11" s="1"/>
  <c r="C30" i="7"/>
  <c r="W82" i="7"/>
  <c r="W64" i="7"/>
  <c r="V28" i="1"/>
  <c r="V25" i="6"/>
  <c r="V26" i="6" s="1"/>
  <c r="V28" i="6" s="1"/>
  <c r="V62" i="6"/>
  <c r="W24" i="6"/>
  <c r="W84" i="1"/>
  <c r="W99" i="1" s="1"/>
  <c r="W79" i="6"/>
  <c r="W93" i="6" s="1"/>
  <c r="W27" i="1"/>
  <c r="W22" i="1"/>
  <c r="W25" i="1" s="1"/>
  <c r="W26" i="1" s="1"/>
  <c r="W65" i="1"/>
  <c r="W66" i="1" s="1"/>
  <c r="V42" i="12" l="1"/>
  <c r="W29" i="9" s="1"/>
  <c r="W33" i="9" s="1"/>
  <c r="W35" i="9" s="1"/>
  <c r="W36" i="9" s="1"/>
  <c r="W42" i="12"/>
  <c r="X29" i="9" s="1"/>
  <c r="X33" i="9" s="1"/>
  <c r="X35" i="9" s="1"/>
  <c r="C38" i="9"/>
  <c r="J5" i="8" s="1"/>
  <c r="C29" i="9"/>
  <c r="X36" i="9"/>
  <c r="C39" i="9" s="1"/>
  <c r="J8" i="8" s="1"/>
  <c r="W92" i="7"/>
  <c r="W100" i="7" s="1"/>
  <c r="C5" i="8"/>
  <c r="C10" i="11"/>
  <c r="C30" i="1"/>
  <c r="C8" i="11" s="1"/>
  <c r="U101" i="6"/>
  <c r="U102" i="6" s="1"/>
  <c r="U100" i="6"/>
  <c r="V99" i="6"/>
  <c r="V63" i="6"/>
  <c r="W65" i="7"/>
  <c r="C66" i="7" s="1"/>
  <c r="I10" i="11" s="1"/>
  <c r="C67" i="7"/>
  <c r="W28" i="1"/>
  <c r="C29" i="1" s="1"/>
  <c r="H8" i="11" s="1"/>
  <c r="W62" i="6"/>
  <c r="W25" i="6"/>
  <c r="W26" i="6" s="1"/>
  <c r="W105" i="1"/>
  <c r="C103" i="7" l="1"/>
  <c r="E5" i="8" s="1"/>
  <c r="W101" i="7"/>
  <c r="C102" i="7" s="1"/>
  <c r="D5" i="8"/>
  <c r="D10" i="11"/>
  <c r="C3" i="8"/>
  <c r="W106" i="1"/>
  <c r="V101" i="6"/>
  <c r="V102" i="6" s="1"/>
  <c r="V100" i="6"/>
  <c r="W99" i="6"/>
  <c r="W63" i="6"/>
  <c r="W28" i="6"/>
  <c r="C29" i="6" s="1"/>
  <c r="H9" i="11" s="1"/>
  <c r="C30" i="6"/>
  <c r="J10" i="11" l="1"/>
  <c r="E10" i="11"/>
  <c r="C4" i="8"/>
  <c r="C9" i="11"/>
  <c r="W101" i="6"/>
  <c r="C104" i="6" s="1"/>
  <c r="W100" i="6"/>
  <c r="D107" i="1"/>
  <c r="D108" i="1" s="1"/>
  <c r="H107" i="1"/>
  <c r="H108" i="1" s="1"/>
  <c r="K107" i="1"/>
  <c r="K108" i="1" s="1"/>
  <c r="E107" i="1"/>
  <c r="E108" i="1" s="1"/>
  <c r="Q107" i="1"/>
  <c r="Q108" i="1" s="1"/>
  <c r="I107" i="1"/>
  <c r="I108" i="1" s="1"/>
  <c r="O107" i="1"/>
  <c r="O108" i="1" s="1"/>
  <c r="T107" i="1"/>
  <c r="T108" i="1" s="1"/>
  <c r="M107" i="1"/>
  <c r="M108" i="1" s="1"/>
  <c r="J107" i="1"/>
  <c r="J108" i="1" s="1"/>
  <c r="V107" i="1"/>
  <c r="V108" i="1" s="1"/>
  <c r="G107" i="1"/>
  <c r="G108" i="1" s="1"/>
  <c r="F107" i="1"/>
  <c r="F108" i="1" s="1"/>
  <c r="N107" i="1"/>
  <c r="N108" i="1" s="1"/>
  <c r="U107" i="1"/>
  <c r="U108" i="1" s="1"/>
  <c r="W107" i="1"/>
  <c r="W108" i="1" s="1"/>
  <c r="S107" i="1"/>
  <c r="S108" i="1" s="1"/>
  <c r="P107" i="1"/>
  <c r="P108" i="1" s="1"/>
  <c r="L107" i="1"/>
  <c r="L108" i="1" s="1"/>
  <c r="R107" i="1"/>
  <c r="R108" i="1" s="1"/>
  <c r="C107" i="1"/>
  <c r="C108" i="1" s="1"/>
  <c r="W102" i="6" l="1"/>
  <c r="C103" i="6" s="1"/>
  <c r="J9" i="11" s="1"/>
  <c r="E4" i="8"/>
  <c r="E9" i="11"/>
  <c r="C110" i="1"/>
  <c r="E3" i="8" s="1"/>
  <c r="C109" i="1"/>
  <c r="J8" i="11" s="1"/>
  <c r="E8" i="11" l="1"/>
  <c r="D67" i="1" l="1"/>
  <c r="D68" i="1" s="1"/>
  <c r="C68" i="1"/>
  <c r="C67" i="1"/>
  <c r="M67" i="1"/>
  <c r="M68" i="1" s="1"/>
  <c r="W67" i="1"/>
  <c r="W68" i="1" s="1"/>
  <c r="Q67" i="1"/>
  <c r="Q68" i="1" s="1"/>
  <c r="G67" i="1"/>
  <c r="G68" i="1" s="1"/>
  <c r="N67" i="1"/>
  <c r="N68" i="1" s="1"/>
  <c r="H67" i="1"/>
  <c r="H68" i="1" s="1"/>
  <c r="E67" i="1"/>
  <c r="E68" i="1" s="1"/>
  <c r="V67" i="1"/>
  <c r="V68" i="1" s="1"/>
  <c r="O67" i="1"/>
  <c r="O68" i="1" s="1"/>
  <c r="S67" i="1"/>
  <c r="S68" i="1" s="1"/>
  <c r="T67" i="1"/>
  <c r="T68" i="1" s="1"/>
  <c r="J67" i="1"/>
  <c r="J68" i="1" s="1"/>
  <c r="R67" i="1"/>
  <c r="R68" i="1" s="1"/>
  <c r="U67" i="1"/>
  <c r="U68" i="1" s="1"/>
  <c r="I67" i="1"/>
  <c r="I68" i="1" s="1"/>
  <c r="L67" i="1"/>
  <c r="L68" i="1" s="1"/>
  <c r="K67" i="1"/>
  <c r="K68" i="1" s="1"/>
  <c r="P67" i="1"/>
  <c r="P68" i="1" s="1"/>
  <c r="F67" i="1"/>
  <c r="F68" i="1" s="1"/>
  <c r="C70" i="1" l="1"/>
  <c r="D8" i="11" s="1"/>
  <c r="C69" i="1"/>
  <c r="I8" i="11" s="1"/>
  <c r="C65" i="6"/>
  <c r="C64" i="6"/>
  <c r="F64" i="6"/>
  <c r="F65" i="6" s="1"/>
  <c r="S64" i="6"/>
  <c r="S65" i="6" s="1"/>
  <c r="M64" i="6"/>
  <c r="M65" i="6" s="1"/>
  <c r="Q64" i="6"/>
  <c r="Q65" i="6" s="1"/>
  <c r="N64" i="6"/>
  <c r="N65" i="6" s="1"/>
  <c r="U64" i="6"/>
  <c r="U65" i="6" s="1"/>
  <c r="I64" i="6"/>
  <c r="I65" i="6" s="1"/>
  <c r="K64" i="6"/>
  <c r="K65" i="6" s="1"/>
  <c r="W64" i="6"/>
  <c r="W65" i="6" s="1"/>
  <c r="J64" i="6"/>
  <c r="J65" i="6" s="1"/>
  <c r="E64" i="6"/>
  <c r="E65" i="6" s="1"/>
  <c r="V64" i="6"/>
  <c r="V65" i="6" s="1"/>
  <c r="T64" i="6"/>
  <c r="T65" i="6" s="1"/>
  <c r="O64" i="6"/>
  <c r="O65" i="6" s="1"/>
  <c r="H64" i="6"/>
  <c r="H65" i="6" s="1"/>
  <c r="P64" i="6"/>
  <c r="P65" i="6" s="1"/>
  <c r="R64" i="6"/>
  <c r="R65" i="6" s="1"/>
  <c r="D64" i="6"/>
  <c r="D65" i="6" s="1"/>
  <c r="L64" i="6"/>
  <c r="L65" i="6" s="1"/>
  <c r="G64" i="6"/>
  <c r="G65" i="6" s="1"/>
  <c r="D3" i="8" l="1"/>
  <c r="C67" i="6"/>
  <c r="D4" i="8" s="1"/>
  <c r="C66" i="6"/>
  <c r="I9" i="11" s="1"/>
  <c r="D9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<sst xmlns="http://schemas.openxmlformats.org/spreadsheetml/2006/main" count="958" uniqueCount="291">
  <si>
    <t>Unit</t>
  </si>
  <si>
    <t>Explanation</t>
  </si>
  <si>
    <t>General Model Cost Asumptions</t>
  </si>
  <si>
    <t>Discount rate</t>
  </si>
  <si>
    <t>%</t>
  </si>
  <si>
    <t>Land clearing 1 Ha</t>
  </si>
  <si>
    <t>USD</t>
  </si>
  <si>
    <t>Initial investment for Plowing, harrowing and leveling</t>
  </si>
  <si>
    <t>Bi-Annual Cost for Plowing, harrowing and leveling for Rice Farm</t>
  </si>
  <si>
    <t>Plowing, harrowing and leveling re-investment after 2 years harvests</t>
  </si>
  <si>
    <t>Plowing, harrowing and leveling for rice farm</t>
  </si>
  <si>
    <t>USD 100 for seedling per year on 1 Ha</t>
  </si>
  <si>
    <t>Seedling rice farm per year</t>
  </si>
  <si>
    <t>USD/Ha/year</t>
  </si>
  <si>
    <t>Seedling Cassava farm year 1</t>
  </si>
  <si>
    <t>Seedling Yam Farm year 1</t>
  </si>
  <si>
    <t>Planting Equipment initial investment</t>
  </si>
  <si>
    <t>Other Capital Cost Rice Farm establishment Year 1</t>
  </si>
  <si>
    <t>Other Capital Cost Cassava Farm establishment Year 1</t>
  </si>
  <si>
    <t>Other Capital Cost Yam Farm establishment Year 1</t>
  </si>
  <si>
    <t>Other Capital cost and machinery yearly</t>
  </si>
  <si>
    <t>Capital cost for Alternative wetting and drying including small irrigation infrastructure</t>
  </si>
  <si>
    <t>Rice Advise (Digital Advisory Tool)</t>
  </si>
  <si>
    <t>Capital Cost System Rice Intensification</t>
  </si>
  <si>
    <t>Cost per Ha AKILIMO tailored agronomic advisory service - optimum planting and harvesting time</t>
  </si>
  <si>
    <t>Mid Season Drainage (alternative wetting/drying infrastructure)</t>
  </si>
  <si>
    <t>GEM paraboling technique cost per Ha per year</t>
  </si>
  <si>
    <t>Climate Information Services Cost per Ha</t>
  </si>
  <si>
    <t>Yield increments/decrement</t>
  </si>
  <si>
    <t>Yield increment by alternative wetting and drying (AWD)</t>
  </si>
  <si>
    <t>t/Ha</t>
  </si>
  <si>
    <t>Yield increment by Rice Advice</t>
  </si>
  <si>
    <t>Yield Increment by System Rice Intensification</t>
  </si>
  <si>
    <t>Yield Increment by combined biochar and nitrogen fertilizers</t>
  </si>
  <si>
    <t>Yield increment by Mid-Season drainage</t>
  </si>
  <si>
    <t>Yield increment by Climate Information services</t>
  </si>
  <si>
    <t>Average Rice yield decrement per year in BAU (without adaptive measures)</t>
  </si>
  <si>
    <t>Average Cassava yield decrement per year BAU (without adaptive measures)</t>
  </si>
  <si>
    <t>Average Yam yield decrease per year BAU (Without adaptive measures)</t>
  </si>
  <si>
    <t>Yield increment introducing intercroping in Cassava</t>
  </si>
  <si>
    <t>Yield increment Cassava AKILIMO tailored agronomic advisory service</t>
  </si>
  <si>
    <t>Yield increment Cassava seed systems</t>
  </si>
  <si>
    <t>Yield increment AKILIMO tailored agronomic advisory service - optimum planting and harvesting time</t>
  </si>
  <si>
    <t>Yield increment by efficient plant arrangement Yam</t>
  </si>
  <si>
    <t>Yield increment by Climate Smart Staking Yam</t>
  </si>
  <si>
    <t>Yield increment by Identifying yam varieties with high nutrient uptake and/or use efficiency.</t>
  </si>
  <si>
    <t>Yield increment by Yam seed system</t>
  </si>
  <si>
    <t>O&amp;M Assumptions</t>
  </si>
  <si>
    <t>Annual cost for harvesting</t>
  </si>
  <si>
    <t>Annual water management cost</t>
  </si>
  <si>
    <t>Annual Weeding cost</t>
  </si>
  <si>
    <t>Annual Cost for Agricultural Operations</t>
  </si>
  <si>
    <t>Annual Cost of Maintenance for Planting Equipment</t>
  </si>
  <si>
    <t>Yearly cost for CSA Extension/Advisory</t>
  </si>
  <si>
    <t>Rice yield per Ha without CSA</t>
  </si>
  <si>
    <t>Cassava yield per Ha without CSA</t>
  </si>
  <si>
    <t>Yam yield per Ha without CSA</t>
  </si>
  <si>
    <t>Market, CSA technologies and CO2</t>
  </si>
  <si>
    <t>Price 1 kg of rice</t>
  </si>
  <si>
    <t>XOF</t>
  </si>
  <si>
    <t>Exchage rate XOF/USD</t>
  </si>
  <si>
    <t>XOF/USD</t>
  </si>
  <si>
    <t>Price 1 kg Cassava</t>
  </si>
  <si>
    <t>Price 1 kg Yam</t>
  </si>
  <si>
    <t>Annual labour cost rice farm</t>
  </si>
  <si>
    <t>Post harvest operation rice farm</t>
  </si>
  <si>
    <t>Smart-Valleys</t>
  </si>
  <si>
    <t>Annual cost for Combined application of biochar and nitrogen fertilizer</t>
  </si>
  <si>
    <t>Initial Cost for Cassava-legume intercropping - replacing sole cropping by intercropping Cassava Farm</t>
  </si>
  <si>
    <t>Annual ongoing cost for Cassava-legume intercropping - replacing sole cropping by intercropping Cassava Farm</t>
  </si>
  <si>
    <t xml:space="preserve">Annual cost AKILIMO tailored agronomic advisory service </t>
  </si>
  <si>
    <t>Annual cost Cassava seed systems per</t>
  </si>
  <si>
    <t>Initial cost of Slash-and-Mulch</t>
  </si>
  <si>
    <t>Initial cost of Efficient plant arrangement Yam</t>
  </si>
  <si>
    <t xml:space="preserve">Initial cost for adopting Yam seed systems </t>
  </si>
  <si>
    <t>Initial cost of Identifying yam varieties with high nutrient uptake and/or use efficiency.</t>
  </si>
  <si>
    <t>Initial cost of  Climate-Smart Staking</t>
  </si>
  <si>
    <t>Economic Assumptions</t>
  </si>
  <si>
    <t>Shadow Price of Carbon</t>
  </si>
  <si>
    <t>USD/tCO2eq</t>
  </si>
  <si>
    <t>Annual average emissions reduction</t>
  </si>
  <si>
    <t>tCO2eq</t>
  </si>
  <si>
    <t>Only ER from Rice</t>
  </si>
  <si>
    <t>Standard Conversion Factor (SCF) (applied to non-tradable)</t>
  </si>
  <si>
    <t>#</t>
  </si>
  <si>
    <t>Shadow Wage Factor (SWF) (Applied to unskilled labor)</t>
  </si>
  <si>
    <t xml:space="preserve">Rice total targeted area </t>
  </si>
  <si>
    <t>Ha</t>
  </si>
  <si>
    <t>Cassava Total Targeted Area</t>
  </si>
  <si>
    <t>Yam Total Targeted Area</t>
  </si>
  <si>
    <t>Post Project sustainability adjustment factor</t>
  </si>
  <si>
    <t>Economic opportunity cost of incremental CSA production effort for Rice</t>
  </si>
  <si>
    <t xml:space="preserve">                applying 80% of the percentage yield increase attributable to CSA adoption to the total farm-level O&amp;M cost</t>
  </si>
  <si>
    <t>Economic opportunity cost of incremental CSA production effort for Cassava</t>
  </si>
  <si>
    <t>Economic opportunity cost of incremental CSA production effort for Yam</t>
  </si>
  <si>
    <t>Summary of Financial Analysis (FIRR)</t>
  </si>
  <si>
    <t>Summary of Economic Analysis (EIRR)</t>
  </si>
  <si>
    <t>BAU</t>
  </si>
  <si>
    <t>Self-financed</t>
  </si>
  <si>
    <t>GCF-funded</t>
  </si>
  <si>
    <t>Rice</t>
  </si>
  <si>
    <t>Cassava</t>
  </si>
  <si>
    <t>Yam</t>
  </si>
  <si>
    <t>Project EIRR :</t>
  </si>
  <si>
    <t xml:space="preserve">ENPV : </t>
  </si>
  <si>
    <t>Key Crop Cultivation Financial Analysis - Rice 1 Ha</t>
  </si>
  <si>
    <t>BAU Scenario (Without GCF Funding and without adaptive measures)</t>
  </si>
  <si>
    <t xml:space="preserve">Year </t>
  </si>
  <si>
    <t>Capital Cost</t>
  </si>
  <si>
    <t>Land clearing</t>
  </si>
  <si>
    <t>USD/Ha</t>
  </si>
  <si>
    <t>Plowing, harrowing and leveling</t>
  </si>
  <si>
    <t>Seedling</t>
  </si>
  <si>
    <t>Planting equipment initial investment</t>
  </si>
  <si>
    <t>Other capital cost and machinery</t>
  </si>
  <si>
    <t>Sub-total CAPEX</t>
  </si>
  <si>
    <t>Operation and maintenance cost</t>
  </si>
  <si>
    <t>Agricultural operations</t>
  </si>
  <si>
    <t>Maintenance of Planting Equipments</t>
  </si>
  <si>
    <t>Weeding</t>
  </si>
  <si>
    <t>Water management</t>
  </si>
  <si>
    <t>Harvesting</t>
  </si>
  <si>
    <t>Labor cost</t>
  </si>
  <si>
    <t>Post Harvest Operations</t>
  </si>
  <si>
    <t>Other cost</t>
  </si>
  <si>
    <t>Sub-Total OPEX</t>
  </si>
  <si>
    <t>Baseline Yield</t>
  </si>
  <si>
    <t>ton/Ha</t>
  </si>
  <si>
    <t>Cash Flows</t>
  </si>
  <si>
    <t>Price</t>
  </si>
  <si>
    <t>USD/ton</t>
  </si>
  <si>
    <t>Revenue</t>
  </si>
  <si>
    <t>Net Annual Cash Flow</t>
  </si>
  <si>
    <t>Discounted Factor (at discount rate in assumption)</t>
  </si>
  <si>
    <t>Discounted cash-flows</t>
  </si>
  <si>
    <t>Net Present Value</t>
  </si>
  <si>
    <t>Pre-Tax IRR</t>
  </si>
  <si>
    <t>Scenario Adaptation measures covered completely by farmers</t>
  </si>
  <si>
    <t xml:space="preserve">Planting equipment </t>
  </si>
  <si>
    <t>Other capital cost (machinery, equipment depreciation)</t>
  </si>
  <si>
    <t>Alternative wetting and drying including irrigation small infrastructure</t>
  </si>
  <si>
    <t>System Rice Intensification (SRI)</t>
  </si>
  <si>
    <t>Operation and Maintenance</t>
  </si>
  <si>
    <t>Maintenance of Planting Equipment</t>
  </si>
  <si>
    <t>RiceAdvise</t>
  </si>
  <si>
    <t>Combined Biochar and Nitrogen Fertilizer</t>
  </si>
  <si>
    <t>Mid-season-drainage</t>
  </si>
  <si>
    <t>GEM paraboling technique</t>
  </si>
  <si>
    <t>CSA Extension/Advisory services</t>
  </si>
  <si>
    <t>Climate Information Services and EWS</t>
  </si>
  <si>
    <t>Sub-total OPEX</t>
  </si>
  <si>
    <t>Yield</t>
  </si>
  <si>
    <t>Farm level adoption factor Ramp</t>
  </si>
  <si>
    <t>Average Yield improvement</t>
  </si>
  <si>
    <t>Ton/Ha</t>
  </si>
  <si>
    <t>Total Yield</t>
  </si>
  <si>
    <t>USD/t</t>
  </si>
  <si>
    <t>Scenario - Adapatation measures covered with GCF grant</t>
  </si>
  <si>
    <t>Farm Level Adoption factor ramp</t>
  </si>
  <si>
    <t>Annual Revenue</t>
  </si>
  <si>
    <t>Discounted Cash Flows</t>
  </si>
  <si>
    <t>Key Crop Cultivation Financial Analysis - Cassava 1 Ha</t>
  </si>
  <si>
    <t>Cassava-legume intercropping - replacing sole cropping by intercropping</t>
  </si>
  <si>
    <t>AKILIMO tailored agronomic advisory service</t>
  </si>
  <si>
    <t>AKILIMO tailored agronomic advisory service - optimum planting and harvesting time</t>
  </si>
  <si>
    <t>Cassava seed systems</t>
  </si>
  <si>
    <t>Farm level adoption Factor Ramp</t>
  </si>
  <si>
    <t>Net Cash Flow</t>
  </si>
  <si>
    <t>Key Crop Cultivation Financial Analysis - Yam 1 Ha</t>
  </si>
  <si>
    <t>Efficient plant arrangements</t>
  </si>
  <si>
    <t>Yam Seed system</t>
  </si>
  <si>
    <t>Identifying yam varieties with high nutrient uptake and/or use efficiency.</t>
  </si>
  <si>
    <t>Climate-Smart Staking</t>
  </si>
  <si>
    <t>Farm Level Adoption Factor Ramp</t>
  </si>
  <si>
    <t>EIRR calculation</t>
  </si>
  <si>
    <t>Sum</t>
  </si>
  <si>
    <t>Project Budget</t>
  </si>
  <si>
    <t>Disbursement rate</t>
  </si>
  <si>
    <t>GCF Grant</t>
  </si>
  <si>
    <t>Co-finance</t>
  </si>
  <si>
    <t>Tax incentive from GoI co-finance</t>
  </si>
  <si>
    <t>Sub-Total Investment</t>
  </si>
  <si>
    <t>Economic Investment (Shadow priced)</t>
  </si>
  <si>
    <t>Labor component of Economic Investment (80%)</t>
  </si>
  <si>
    <t>Non-Labor component (20%)</t>
  </si>
  <si>
    <t>Sub-total Economic Investment</t>
  </si>
  <si>
    <t>Institutional O&amp;M cost for government-provided advisory and climate information services</t>
  </si>
  <si>
    <t>SEIS platform O&amp;M</t>
  </si>
  <si>
    <t>Extension system recurrent incremental cost</t>
  </si>
  <si>
    <t>Climate Advisory dissemination through FIRCA and SODEXAM</t>
  </si>
  <si>
    <t>Sub-total institutional O&amp;M</t>
  </si>
  <si>
    <t>Emissions Reduction</t>
  </si>
  <si>
    <t>% realized ER</t>
  </si>
  <si>
    <t>Emissions reduced</t>
  </si>
  <si>
    <t>tCO2</t>
  </si>
  <si>
    <t>Unit Value of emission reduction</t>
  </si>
  <si>
    <t>Sub-total emissions net value reduction</t>
  </si>
  <si>
    <t>Farmers Incremental Income (85% reduced adoption scenario)</t>
  </si>
  <si>
    <t>Rice farming incremental income</t>
  </si>
  <si>
    <t>Cassava Farming Incremental Income (*)</t>
  </si>
  <si>
    <t>Yam Farming Incremental Income (*)</t>
  </si>
  <si>
    <t>Economic Benefit Ramp Up</t>
  </si>
  <si>
    <t>Sub-total Farmers incremental income</t>
  </si>
  <si>
    <t>Incremental Net Econnomic benefits (With - Without)</t>
  </si>
  <si>
    <t>Discounted Economic Benefits</t>
  </si>
  <si>
    <t>EIRR</t>
  </si>
  <si>
    <t>ENPV</t>
  </si>
  <si>
    <t>Sensitivity on Discount rate</t>
  </si>
  <si>
    <t>FIRR</t>
  </si>
  <si>
    <t>FNPV</t>
  </si>
  <si>
    <t>GCF-funded CSA</t>
  </si>
  <si>
    <t>Discount rate = 6%</t>
  </si>
  <si>
    <t>Discount rate = 5%</t>
  </si>
  <si>
    <t>Discount rate = 8%</t>
  </si>
  <si>
    <t>Discount rate  4 %</t>
  </si>
  <si>
    <t>Discount Rate 7 %</t>
  </si>
  <si>
    <t>Sensitivity on adoption ceiling</t>
  </si>
  <si>
    <t xml:space="preserve">Scenario 1: Base case ramp-up </t>
  </si>
  <si>
    <t>Adoption uptake scenarios</t>
  </si>
  <si>
    <t>Pessimistic scenario: Reduced sustained adoption due to institutional factors (85% instead of 100%)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</si>
  <si>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</si>
  <si>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</si>
  <si>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</si>
  <si>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</si>
  <si>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</si>
  <si>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</si>
  <si>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</si>
  <si>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</si>
  <si>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</si>
  <si>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Base case</t>
  </si>
  <si>
    <t>Reduced adoption (weak instituonal capacity, adverse technical factors)</t>
  </si>
  <si>
    <t>Optimistic scenario: Improved adoption due to better than expected institutional change (120% instead of 100%)</t>
  </si>
  <si>
    <t>Improved adoption (better institutional capacity)</t>
  </si>
  <si>
    <t>Very Delayed build-up</t>
  </si>
  <si>
    <t>Delayed build up</t>
  </si>
  <si>
    <t>Sensitivity on delayed adoption</t>
  </si>
  <si>
    <t>Faster build-up</t>
  </si>
  <si>
    <t>Very delayed case</t>
  </si>
  <si>
    <t>Economic Build-up scenarios</t>
  </si>
  <si>
    <t>Y10</t>
  </si>
  <si>
    <t>Y11</t>
  </si>
  <si>
    <t>Y12</t>
  </si>
  <si>
    <t>Delayed economic build up</t>
  </si>
  <si>
    <t>Delayed case</t>
  </si>
  <si>
    <t>Optimistic economic build up</t>
  </si>
  <si>
    <t>Very delayed economic build up</t>
  </si>
  <si>
    <t>Accelerated case</t>
  </si>
  <si>
    <t>Sensitivity for unfouvarable changes to assumptions</t>
  </si>
  <si>
    <t>10% price drop</t>
  </si>
  <si>
    <t>10% price increase</t>
  </si>
  <si>
    <t>Sensitivity on Carbon Price Volatility</t>
  </si>
  <si>
    <t>10% increase in carbon price</t>
  </si>
  <si>
    <t>10% dicrease in carbon price</t>
  </si>
  <si>
    <t>Sensitivity on Partial Farmers Finance</t>
  </si>
  <si>
    <t>Farmers cover</t>
  </si>
  <si>
    <t>FIRR when farmers cover part of the investment</t>
  </si>
  <si>
    <t>Farmers incremental income analysis</t>
  </si>
  <si>
    <t>BAU yield trajectory</t>
  </si>
  <si>
    <t>Rice yield per Ha</t>
  </si>
  <si>
    <t>t</t>
  </si>
  <si>
    <t>Cassava yield per Ha</t>
  </si>
  <si>
    <t>Yam yield per Ha</t>
  </si>
  <si>
    <t>Total Rice yield per yer in BAU</t>
  </si>
  <si>
    <t>Total Cassava yield per year BAU</t>
  </si>
  <si>
    <t>Total Yam yield per year</t>
  </si>
  <si>
    <t>With Project Yield Trajectory</t>
  </si>
  <si>
    <t>Rice yield per Ha with CSA</t>
  </si>
  <si>
    <t>Cassava yield per Ha with CSA</t>
  </si>
  <si>
    <t>Yam yield per Ha with CSA</t>
  </si>
  <si>
    <t>Incremental Yield Trajectory Parameters</t>
  </si>
  <si>
    <t xml:space="preserve">Maximum Potential Total Incremental Rice yield </t>
  </si>
  <si>
    <t xml:space="preserve">Maximum Potential Total Incremental Cassava yield </t>
  </si>
  <si>
    <t xml:space="preserve">Maximum Potential Total Incremental Yam yield </t>
  </si>
  <si>
    <t>Economic benefits build up</t>
  </si>
  <si>
    <t xml:space="preserve">Incremental Yield Trajectory </t>
  </si>
  <si>
    <t>Incremental Rice yield trajectory</t>
  </si>
  <si>
    <t>Incremental Cassava yield trajectory</t>
  </si>
  <si>
    <t>Incremental Yam yield trajectory</t>
  </si>
  <si>
    <t xml:space="preserve">Incremental Revenue Trajectory </t>
  </si>
  <si>
    <t>Incremental Revenue for Rice</t>
  </si>
  <si>
    <t>$</t>
  </si>
  <si>
    <t>Incremental Revenue for Cassava</t>
  </si>
  <si>
    <t>Incremental Revenue for Yam</t>
  </si>
  <si>
    <t xml:space="preserve">Economic Opportunity Cost on Incremental Revenue Trajectory </t>
  </si>
  <si>
    <t>Economic opportunity cost of Incremental Revenue for Rice</t>
  </si>
  <si>
    <t>Economic opportunity cost on Incremental Revenue for Cassava</t>
  </si>
  <si>
    <t>Economic opportunity on Incremental Revenue for Yam</t>
  </si>
  <si>
    <t xml:space="preserve">Incremental Income Trajectory </t>
  </si>
  <si>
    <t>Incremental Income for Rice</t>
  </si>
  <si>
    <t>Incremental Income for Cassava</t>
  </si>
  <si>
    <t>Incremental Income for Yam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</si>
</sst>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$-409]* #,##0_ ;_-[$$-409]* \-#,##0\ ;_-[$$-409]* &quot;-&quot;??_ ;_-@_ "/>
    <numFmt numFmtId="165" formatCode="0.000"/>
    <numFmt numFmtId="166" formatCode="0.0"/>
    <numFmt numFmtId="167" formatCode="_-[$$-409]* #,##0_ ;_-[$$-409]* \-#,##0\ ;_-[$$-409]* &quot;-&quot;???_ ;_-@_ 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10" fillId="0" borderId="0"/>
  </cellStyleXfs>
  <cellXfs count="81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left" indent="1"/>
    </xf>
    <xf numFmtId="1" fontId="0" fillId="2" borderId="0" xfId="0" applyNumberFormat="1" applyFill="1"/>
    <xf numFmtId="0" fontId="2" fillId="2" borderId="0" xfId="0" applyFont="1" applyFill="1" applyAlignment="1">
      <alignment horizontal="left"/>
    </xf>
    <xf numFmtId="164" fontId="0" fillId="2" borderId="0" xfId="0" applyNumberFormat="1" applyFill="1"/>
    <xf numFmtId="165" fontId="0" fillId="2" borderId="0" xfId="0" applyNumberFormat="1" applyFill="1"/>
    <xf numFmtId="164" fontId="2" fillId="2" borderId="0" xfId="0" applyNumberFormat="1" applyFont="1" applyFill="1"/>
    <xf numFmtId="9" fontId="2" fillId="2" borderId="0" xfId="0" applyNumberFormat="1" applyFont="1" applyFill="1"/>
    <xf numFmtId="9" fontId="2" fillId="2" borderId="0" xfId="1" applyFont="1" applyFill="1"/>
    <xf numFmtId="0" fontId="2" fillId="2" borderId="1" xfId="0" applyFont="1" applyFill="1" applyBorder="1"/>
    <xf numFmtId="0" fontId="0" fillId="2" borderId="1" xfId="0" applyFill="1" applyBorder="1"/>
    <xf numFmtId="0" fontId="0" fillId="2" borderId="2" xfId="0" applyFill="1" applyBorder="1" applyAlignment="1">
      <alignment horizontal="left" indent="1"/>
    </xf>
    <xf numFmtId="0" fontId="0" fillId="2" borderId="2" xfId="0" applyFill="1" applyBorder="1"/>
    <xf numFmtId="164" fontId="0" fillId="2" borderId="2" xfId="0" applyNumberFormat="1" applyFill="1" applyBorder="1"/>
    <xf numFmtId="0" fontId="2" fillId="3" borderId="0" xfId="0" applyFont="1" applyFill="1"/>
    <xf numFmtId="0" fontId="0" fillId="3" borderId="0" xfId="0" applyFill="1"/>
    <xf numFmtId="164" fontId="0" fillId="3" borderId="0" xfId="0" applyNumberFormat="1" applyFill="1"/>
    <xf numFmtId="164" fontId="0" fillId="2" borderId="1" xfId="0" applyNumberFormat="1" applyFill="1" applyBorder="1"/>
    <xf numFmtId="1" fontId="0" fillId="2" borderId="2" xfId="0" applyNumberFormat="1" applyFill="1" applyBorder="1"/>
    <xf numFmtId="167" fontId="0" fillId="2" borderId="2" xfId="0" applyNumberFormat="1" applyFill="1" applyBorder="1"/>
    <xf numFmtId="9" fontId="0" fillId="2" borderId="0" xfId="0" applyNumberFormat="1" applyFill="1"/>
    <xf numFmtId="166" fontId="0" fillId="2" borderId="0" xfId="0" applyNumberFormat="1" applyFill="1"/>
    <xf numFmtId="0" fontId="0" fillId="2" borderId="3" xfId="0" applyFill="1" applyBorder="1"/>
    <xf numFmtId="0" fontId="0" fillId="2" borderId="4" xfId="0" applyFill="1" applyBorder="1" applyAlignment="1">
      <alignment horizontal="left" indent="1"/>
    </xf>
    <xf numFmtId="0" fontId="0" fillId="2" borderId="4" xfId="0" applyFill="1" applyBorder="1"/>
    <xf numFmtId="164" fontId="0" fillId="2" borderId="4" xfId="0" applyNumberFormat="1" applyFill="1" applyBorder="1"/>
    <xf numFmtId="0" fontId="4" fillId="2" borderId="0" xfId="0" applyFont="1" applyFill="1"/>
    <xf numFmtId="164" fontId="5" fillId="4" borderId="1" xfId="2" applyNumberFormat="1" applyBorder="1"/>
    <xf numFmtId="164" fontId="5" fillId="4" borderId="0" xfId="2" applyNumberFormat="1" applyBorder="1"/>
    <xf numFmtId="164" fontId="6" fillId="5" borderId="0" xfId="3" applyNumberFormat="1" applyBorder="1"/>
    <xf numFmtId="164" fontId="6" fillId="5" borderId="1" xfId="3" applyNumberFormat="1" applyBorder="1"/>
    <xf numFmtId="164" fontId="7" fillId="6" borderId="1" xfId="4" applyNumberFormat="1" applyBorder="1"/>
    <xf numFmtId="164" fontId="7" fillId="6" borderId="0" xfId="4" applyNumberFormat="1" applyBorder="1"/>
    <xf numFmtId="9" fontId="6" fillId="5" borderId="0" xfId="3" applyNumberFormat="1" applyBorder="1"/>
    <xf numFmtId="9" fontId="6" fillId="5" borderId="1" xfId="3" applyNumberFormat="1" applyBorder="1"/>
    <xf numFmtId="9" fontId="5" fillId="4" borderId="0" xfId="2" applyNumberFormat="1" applyBorder="1"/>
    <xf numFmtId="9" fontId="5" fillId="4" borderId="1" xfId="2" applyNumberFormat="1" applyBorder="1"/>
    <xf numFmtId="0" fontId="2" fillId="0" borderId="0" xfId="0" applyFont="1"/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left" indent="1"/>
    </xf>
    <xf numFmtId="0" fontId="8" fillId="2" borderId="0" xfId="0" applyFont="1" applyFill="1"/>
    <xf numFmtId="2" fontId="8" fillId="2" borderId="0" xfId="0" applyNumberFormat="1" applyFont="1" applyFill="1"/>
    <xf numFmtId="164" fontId="8" fillId="2" borderId="0" xfId="0" applyNumberFormat="1" applyFont="1" applyFill="1"/>
    <xf numFmtId="0" fontId="8" fillId="0" borderId="0" xfId="0" applyFont="1"/>
    <xf numFmtId="0" fontId="2" fillId="2" borderId="0" xfId="0" applyFont="1" applyFill="1" applyAlignment="1">
      <alignment horizontal="left" indent="1"/>
    </xf>
    <xf numFmtId="1" fontId="2" fillId="2" borderId="0" xfId="0" applyNumberFormat="1" applyFont="1" applyFill="1"/>
    <xf numFmtId="0" fontId="9" fillId="2" borderId="0" xfId="0" applyFont="1" applyFill="1" applyAlignment="1">
      <alignment horizontal="left" indent="1"/>
    </xf>
    <xf numFmtId="0" fontId="9" fillId="2" borderId="0" xfId="0" applyFont="1" applyFill="1"/>
    <xf numFmtId="2" fontId="0" fillId="2" borderId="0" xfId="0" applyNumberFormat="1" applyFill="1"/>
    <xf numFmtId="9" fontId="0" fillId="2" borderId="0" xfId="1" applyFont="1" applyFill="1" applyBorder="1"/>
    <xf numFmtId="0" fontId="0" fillId="0" borderId="0" xfId="0" applyAlignment="1">
      <alignment wrapText="1"/>
    </xf>
    <xf numFmtId="164" fontId="6" fillId="2" borderId="0" xfId="3" applyNumberFormat="1" applyFill="1" applyBorder="1"/>
    <xf numFmtId="164" fontId="5" fillId="2" borderId="0" xfId="2" applyNumberFormat="1" applyFill="1" applyBorder="1"/>
    <xf numFmtId="164" fontId="7" fillId="2" borderId="0" xfId="4" applyNumberFormat="1" applyFill="1" applyBorder="1"/>
    <xf numFmtId="9" fontId="6" fillId="2" borderId="1" xfId="3" applyNumberFormat="1" applyFill="1" applyBorder="1"/>
    <xf numFmtId="9" fontId="6" fillId="2" borderId="0" xfId="3" applyNumberFormat="1" applyFill="1" applyBorder="1"/>
    <xf numFmtId="0" fontId="0" fillId="2" borderId="0" xfId="0" applyFill="1" applyAlignment="1">
      <alignment wrapText="1"/>
    </xf>
    <xf numFmtId="0" fontId="11" fillId="7" borderId="0" xfId="0" applyFont="1" applyFill="1"/>
    <xf numFmtId="0" fontId="11" fillId="7" borderId="0" xfId="0" applyFont="1" applyFill="1" applyAlignment="1">
      <alignment wrapText="1"/>
    </xf>
    <xf numFmtId="9" fontId="11" fillId="7" borderId="0" xfId="0" applyNumberFormat="1" applyFont="1" applyFill="1"/>
    <xf numFmtId="9" fontId="0" fillId="2" borderId="0" xfId="1" applyFont="1" applyFill="1" applyAlignment="1">
      <alignment horizontal="left"/>
    </xf>
    <xf numFmtId="164" fontId="5" fillId="2" borderId="5" xfId="2" applyNumberFormat="1" applyFill="1" applyBorder="1"/>
    <xf numFmtId="0" fontId="0" fillId="2" borderId="5" xfId="0" applyFill="1" applyBorder="1"/>
    <xf numFmtId="164" fontId="9" fillId="2" borderId="5" xfId="2" applyNumberFormat="1" applyFont="1" applyFill="1" applyBorder="1"/>
    <xf numFmtId="9" fontId="0" fillId="2" borderId="5" xfId="1" applyFont="1" applyFill="1" applyBorder="1" applyAlignment="1">
      <alignment horizontal="left"/>
    </xf>
    <xf numFmtId="0" fontId="0" fillId="2" borderId="5" xfId="0" applyFill="1" applyBorder="1" applyAlignment="1">
      <alignment wrapText="1"/>
    </xf>
    <xf numFmtId="9" fontId="0" fillId="2" borderId="5" xfId="0" applyNumberForma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9" fontId="7" fillId="6" borderId="1" xfId="4" applyNumberFormat="1" applyBorder="1"/>
    <xf numFmtId="9" fontId="7" fillId="6" borderId="0" xfId="4" applyNumberFormat="1" applyBorder="1"/>
    <xf numFmtId="164" fontId="12" fillId="2" borderId="0" xfId="0" applyNumberFormat="1" applyFont="1" applyFill="1" applyAlignment="1">
      <alignment horizontal="left" indent="1"/>
    </xf>
    <xf numFmtId="9" fontId="5" fillId="4" borderId="0" xfId="2" applyNumberFormat="1"/>
    <xf numFmtId="9" fontId="7" fillId="6" borderId="0" xfId="4" applyNumberFormat="1"/>
    <xf numFmtId="164" fontId="12" fillId="2" borderId="0" xfId="0" applyNumberFormat="1" applyFont="1" applyFill="1"/>
    <xf numFmtId="9" fontId="12" fillId="2" borderId="0" xfId="0" applyNumberFormat="1" applyFont="1" applyFill="1"/>
    <xf numFmtId="0" fontId="13" fillId="2" borderId="0" xfId="0" applyFont="1" applyFill="1" applyAlignment="1">
      <alignment horizontal="left" indent="1"/>
    </xf>
    <xf numFmtId="0" fontId="0" fillId="0" borderId="5" xfId="0" applyBorder="1"/>
    <xf numFmtId="0" fontId="4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6">
    <cellStyle name="Bad" xfId="3" builtinId="27"/>
    <cellStyle name="Good" xfId="2" builtinId="26"/>
    <cellStyle name="Neutral" xfId="4" builtinId="28"/>
    <cellStyle name="Normal" xfId="0" builtinId="0"/>
    <cellStyle name="Normal 2" xfId="5" xr:uid="{8694FCA4-D97F-114B-8256-9D49752ACFA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IRR in</a:t>
            </a:r>
            <a:r>
              <a:rPr lang="en-GB" baseline="0"/>
              <a:t> the 3 scenarios for each crop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Summary!$C$2</c:f>
              <c:strCache>
                <c:ptCount val="1"/>
                <c:pt idx="0">
                  <c:v>BAU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Summary!$B$3:$B$5</c:f>
              <c:strCache>
                <c:ptCount val="3"/>
                <c:pt idx="0">
                  <c:v>Rice</c:v>
                </c:pt>
                <c:pt idx="1">
                  <c:v>Cassava</c:v>
                </c:pt>
                <c:pt idx="2">
                  <c:v>Yam</c:v>
                </c:pt>
              </c:strCache>
            </c:strRef>
          </c:cat>
          <c:val>
            <c:numRef>
              <c:f>Summary!$C$3:$C$5</c:f>
              <c:numCache>
                <c:formatCode>0%</c:formatCode>
                <c:ptCount val="3"/>
                <c:pt idx="0">
                  <c:v>0.11367698866683296</c:v>
                </c:pt>
                <c:pt idx="1">
                  <c:v>0.13971430121742978</c:v>
                </c:pt>
                <c:pt idx="2">
                  <c:v>0.13175814976533462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B9-B64C-A0E6-E84F12ABE764}"/>
            </c:ext>
          </c:extLst>
        </c:ser>
        <c:ser>
          <c:idx val="1"/>
          <c:order val="1"/>
          <c:tx>
            <c:strRef>
              <c:f>Summary!$D$2</c:f>
              <c:strCache>
                <c:ptCount val="1"/>
                <c:pt idx="0">
                  <c:v>Self-financed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Summary!$B$3:$B$5</c:f>
              <c:strCache>
                <c:ptCount val="3"/>
                <c:pt idx="0">
                  <c:v>Rice</c:v>
                </c:pt>
                <c:pt idx="1">
                  <c:v>Cassava</c:v>
                </c:pt>
                <c:pt idx="2">
                  <c:v>Yam</c:v>
                </c:pt>
              </c:strCache>
            </c:strRef>
          </c:cat>
          <c:val>
            <c:numRef>
              <c:f>Summary!$D$3:$D$5</c:f>
              <c:numCache>
                <c:formatCode>0%</c:formatCode>
                <c:ptCount val="3"/>
                <c:pt idx="0">
                  <c:v>7.6709166178197119E-2</c:v>
                </c:pt>
                <c:pt idx="1">
                  <c:v>7.0820205905799183E-2</c:v>
                </c:pt>
                <c:pt idx="2">
                  <c:v>8.4643084676428559E-2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B9-B64C-A0E6-E84F12ABE764}"/>
            </c:ext>
          </c:extLst>
        </c:ser>
        <c:ser>
          <c:idx val="2"/>
          <c:order val="2"/>
          <c:tx>
            <c:strRef>
              <c:f>Summary!$E$2</c:f>
              <c:strCache>
                <c:ptCount val="1"/>
                <c:pt idx="0">
                  <c:v>GCF-funded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Summary!$B$3:$B$5</c:f>
              <c:strCache>
                <c:ptCount val="3"/>
                <c:pt idx="0">
                  <c:v>Rice</c:v>
                </c:pt>
                <c:pt idx="1">
                  <c:v>Cassava</c:v>
                </c:pt>
                <c:pt idx="2">
                  <c:v>Yam</c:v>
                </c:pt>
              </c:strCache>
            </c:strRef>
          </c:cat>
          <c:val>
            <c:numRef>
              <c:f>Summary!$E$3:$E$5</c:f>
              <c:numCache>
                <c:formatCode>0%</c:formatCode>
                <c:ptCount val="3"/>
                <c:pt idx="0">
                  <c:v>0.19734630209716952</c:v>
                </c:pt>
                <c:pt idx="1">
                  <c:v>0.22304463302964139</c:v>
                </c:pt>
                <c:pt idx="2">
                  <c:v>0.39483748884037095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B9-B64C-A0E6-E84F12ABE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1506032"/>
        <c:axId val="981507680"/>
      </c:barChart>
      <c:catAx>
        <c:axId val="98150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81507680"/>
        <c:crosses val="autoZero"/>
        <c:auto val="1"/>
        <c:lblAlgn val="ctr"/>
        <c:lblOffset val="100"/>
        <c:noMultiLvlLbl val="0"/>
      </c:catAx>
      <c:valAx>
        <c:axId val="98150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8150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IRR in the 3 scenario for each crop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'Sensitivity Analysis'!$B$27</c:f>
              <c:strCache>
                <c:ptCount val="1"/>
                <c:pt idx="0">
                  <c:v>Rice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'Sensitivity Analysis'!$C$26:$E$26</c:f>
              <c:strCache>
                <c:ptCount val="3"/>
                <c:pt idx="0">
                  <c:v>BAU</c:v>
                </c:pt>
                <c:pt idx="1">
                  <c:v>Self-financed</c:v>
                </c:pt>
                <c:pt idx="2">
                  <c:v>GCF-funded</c:v>
                </c:pt>
              </c:strCache>
            </c:strRef>
          </c:cat>
          <c:val>
            <c:numRef>
              <c:f>'Sensitivity Analysis'!$C$27:$E$27</c:f>
              <c:numCache>
                <c:formatCode>0%</c:formatCode>
                <c:ptCount val="3"/>
                <c:pt idx="0">
                  <c:v>0.11367698866683296</c:v>
                </c:pt>
                <c:pt idx="1">
                  <c:v>7.67524725840667E-2</c:v>
                </c:pt>
                <c:pt idx="2">
                  <c:v>0.19474146145833138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D3-F148-BE2B-74FF185C972F}"/>
            </c:ext>
          </c:extLst>
        </c:ser>
        <c:ser>
          <c:idx val="1"/>
          <c:order val="1"/>
          <c:tx>
            <c:strRef>
              <c:f>'Sensitivity Analysis'!$B$28</c:f>
              <c:strCache>
                <c:ptCount val="1"/>
                <c:pt idx="0">
                  <c:v>Cassava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'Sensitivity Analysis'!$C$26:$E$26</c:f>
              <c:strCache>
                <c:ptCount val="3"/>
                <c:pt idx="0">
                  <c:v>BAU</c:v>
                </c:pt>
                <c:pt idx="1">
                  <c:v>Self-financed</c:v>
                </c:pt>
                <c:pt idx="2">
                  <c:v>GCF-funded</c:v>
                </c:pt>
              </c:strCache>
            </c:strRef>
          </c:cat>
          <c:val>
            <c:numRef>
              <c:f>'Sensitivity Analysis'!$C$28:$E$28</c:f>
              <c:numCache>
                <c:formatCode>0%</c:formatCode>
                <c:ptCount val="3"/>
                <c:pt idx="0">
                  <c:v>0.13971430121742978</c:v>
                </c:pt>
                <c:pt idx="1">
                  <c:v>7.088946365059523E-2</c:v>
                </c:pt>
                <c:pt idx="2">
                  <c:v>0.22103232964283226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D3-F148-BE2B-74FF185C972F}"/>
            </c:ext>
          </c:extLst>
        </c:ser>
        <c:ser>
          <c:idx val="2"/>
          <c:order val="2"/>
          <c:tx>
            <c:strRef>
              <c:f>'Sensitivity Analysis'!$B$29</c:f>
              <c:strCache>
                <c:ptCount val="1"/>
                <c:pt idx="0">
                  <c:v>Yam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'Sensitivity Analysis'!$C$26:$E$26</c:f>
              <c:strCache>
                <c:ptCount val="3"/>
                <c:pt idx="0">
                  <c:v>BAU</c:v>
                </c:pt>
                <c:pt idx="1">
                  <c:v>Self-financed</c:v>
                </c:pt>
                <c:pt idx="2">
                  <c:v>GCF-funded</c:v>
                </c:pt>
              </c:strCache>
            </c:strRef>
          </c:cat>
          <c:val>
            <c:numRef>
              <c:f>'Sensitivity Analysis'!$C$29:$E$29</c:f>
              <c:numCache>
                <c:formatCode>0%</c:formatCode>
                <c:ptCount val="3"/>
                <c:pt idx="0">
                  <c:v>0.13175814976533462</c:v>
                </c:pt>
                <c:pt idx="1">
                  <c:v>8.4616512271688427E-2</c:v>
                </c:pt>
                <c:pt idx="2">
                  <c:v>0.3868252551403546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D3-F148-BE2B-74FF185C9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3023136"/>
        <c:axId val="1243405776"/>
      </c:barChart>
      <c:catAx>
        <c:axId val="124302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243405776"/>
        <c:crosses val="autoZero"/>
        <c:auto val="1"/>
        <c:lblAlgn val="ctr"/>
        <c:lblOffset val="100"/>
        <c:noMultiLvlLbl val="0"/>
      </c:catAx>
      <c:valAx>
        <c:axId val="124340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243023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6</xdr:row>
      <xdr:rowOff>158750</xdr:rowOff>
    </xdr:from>
    <xdr:to>
      <xdr:col>5</xdr:col>
      <xdr:colOff>438150</xdr:colOff>
      <xdr:row>20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FAD689-D845-0A41-93D5-0AF7D7F504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-66675</xdr:colOff>
      <xdr:row>0</xdr:row>
      <xdr:rowOff>-1609725</xdr:rowOff>
    </xdr:from>
    <xdr:to>
      <xdr:col>0</xdr:col>
      <xdr:colOff>-66675</xdr:colOff>
      <xdr:row>0</xdr:row>
      <xdr:rowOff>-1609725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DBF7F83-2CE9-9843-A1F5-D97EB82F60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1A1FD-47F0-1746-98D7-667DDDBFC0F0}">
  <dimension ref="A1:AB147"/>
  <sheetViews>
    <sheetView tabSelected="1" zoomScale="140" zoomScaleNormal="140" workbookViewId="0"/>
  </sheetViews>
  <sheetFormatPr defaultColWidth="11.19921875" defaultRowHeight="15.6" x14ac:dyDescent="0.3"/>
  <cols>
    <col min="1" max="1" width="93.69921875" customWidth="1"/>
    <col min="2" max="2" width="13.19921875" customWidth="1"/>
    <col min="3" max="3" width="13.69921875" bestFit="1" customWidth="1"/>
    <col min="4" max="4" width="59.69921875" customWidth="1"/>
    <col min="5" max="5" width="52.19921875" customWidth="1"/>
  </cols>
  <sheetData>
    <row r="1" spans="1:28" ht="19.2" customHeight="1" x14ac:dyDescent="0.3">
      <c r="A1" s="1"/>
      <c r="B1" s="1" t="s">
        <v>0</v>
      </c>
      <c r="C1" s="1"/>
      <c r="D1" s="1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3">
      <c r="A2" s="11" t="s">
        <v>2</v>
      </c>
      <c r="B2" s="12"/>
      <c r="C2" s="12"/>
      <c r="D2" s="1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3">
      <c r="A3" s="3" t="s">
        <v>3</v>
      </c>
      <c r="B3" s="22" t="s">
        <v>4</v>
      </c>
      <c r="C3" s="22">
        <v>0.05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3">
      <c r="A4" s="3" t="s">
        <v>5</v>
      </c>
      <c r="B4" s="22" t="s">
        <v>6</v>
      </c>
      <c r="C4" s="4">
        <v>250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3">
      <c r="A5" s="3" t="s">
        <v>7</v>
      </c>
      <c r="B5" s="22" t="s">
        <v>6</v>
      </c>
      <c r="C5" s="4">
        <v>180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3">
      <c r="A6" s="3" t="s">
        <v>8</v>
      </c>
      <c r="B6" s="22" t="s">
        <v>6</v>
      </c>
      <c r="C6" s="1">
        <v>50</v>
      </c>
      <c r="D6" s="1" t="s">
        <v>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3">
      <c r="A7" s="3" t="s">
        <v>10</v>
      </c>
      <c r="B7" s="1" t="s">
        <v>6</v>
      </c>
      <c r="C7" s="1">
        <v>50</v>
      </c>
      <c r="D7" s="1" t="s">
        <v>11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3">
      <c r="A8" s="3" t="s">
        <v>12</v>
      </c>
      <c r="B8" s="1" t="s">
        <v>13</v>
      </c>
      <c r="C8" s="1">
        <v>110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3">
      <c r="A9" s="3" t="s">
        <v>14</v>
      </c>
      <c r="B9" s="1" t="s">
        <v>13</v>
      </c>
      <c r="C9" s="1">
        <v>600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3">
      <c r="A10" s="3" t="s">
        <v>15</v>
      </c>
      <c r="B10" s="1" t="s">
        <v>13</v>
      </c>
      <c r="C10" s="1">
        <v>600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3">
      <c r="A11" s="3" t="s">
        <v>16</v>
      </c>
      <c r="B11" s="1" t="s">
        <v>6</v>
      </c>
      <c r="C11" s="1">
        <v>300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3">
      <c r="A12" s="3" t="s">
        <v>17</v>
      </c>
      <c r="B12" s="1" t="s">
        <v>6</v>
      </c>
      <c r="C12" s="1">
        <v>600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3">
      <c r="A13" s="3" t="s">
        <v>18</v>
      </c>
      <c r="B13" s="1" t="s">
        <v>6</v>
      </c>
      <c r="C13" s="1">
        <v>400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3">
      <c r="A14" s="3" t="s">
        <v>19</v>
      </c>
      <c r="B14" s="1" t="s">
        <v>6</v>
      </c>
      <c r="C14" s="1">
        <v>200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3">
      <c r="A15" s="3" t="s">
        <v>20</v>
      </c>
      <c r="B15" s="1" t="s">
        <v>6</v>
      </c>
      <c r="C15" s="1">
        <v>100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3">
      <c r="A16" s="3" t="s">
        <v>21</v>
      </c>
      <c r="B16" s="1" t="s">
        <v>6</v>
      </c>
      <c r="C16" s="1">
        <v>800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s="45" customFormat="1" x14ac:dyDescent="0.3">
      <c r="A17" s="41" t="s">
        <v>22</v>
      </c>
      <c r="B17" s="42" t="s">
        <v>6</v>
      </c>
      <c r="C17" s="42">
        <v>100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28" s="45" customFormat="1" x14ac:dyDescent="0.3">
      <c r="A18" s="41" t="s">
        <v>23</v>
      </c>
      <c r="B18" s="42" t="s">
        <v>6</v>
      </c>
      <c r="C18" s="42">
        <v>300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28" s="45" customFormat="1" x14ac:dyDescent="0.3">
      <c r="A19" s="41" t="s">
        <v>24</v>
      </c>
      <c r="B19" s="42" t="s">
        <v>6</v>
      </c>
      <c r="C19" s="42">
        <v>100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28" s="45" customFormat="1" x14ac:dyDescent="0.3">
      <c r="A20" s="41" t="s">
        <v>25</v>
      </c>
      <c r="B20" s="42" t="s">
        <v>6</v>
      </c>
      <c r="C20" s="42">
        <v>120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s="45" customFormat="1" x14ac:dyDescent="0.3">
      <c r="A21" s="41" t="s">
        <v>26</v>
      </c>
      <c r="B21" s="42" t="s">
        <v>13</v>
      </c>
      <c r="C21" s="42">
        <v>80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spans="1:28" x14ac:dyDescent="0.3">
      <c r="A22" s="3" t="s">
        <v>27</v>
      </c>
      <c r="B22" s="1" t="s">
        <v>6</v>
      </c>
      <c r="C22" s="1">
        <v>30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3">
      <c r="A24" s="11" t="s">
        <v>28</v>
      </c>
      <c r="B24" s="12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3">
      <c r="A25" s="3" t="s">
        <v>29</v>
      </c>
      <c r="B25" s="1" t="s">
        <v>30</v>
      </c>
      <c r="C25" s="1">
        <v>1.42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3">
      <c r="A26" s="3" t="s">
        <v>31</v>
      </c>
      <c r="B26" s="1" t="s">
        <v>30</v>
      </c>
      <c r="C26" s="1">
        <v>0.9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3">
      <c r="A27" s="3" t="s">
        <v>32</v>
      </c>
      <c r="B27" s="1" t="s">
        <v>30</v>
      </c>
      <c r="C27" s="1">
        <v>2.4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3">
      <c r="A28" s="3" t="s">
        <v>33</v>
      </c>
      <c r="B28" s="1" t="s">
        <v>30</v>
      </c>
      <c r="C28" s="1">
        <v>1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3">
      <c r="A29" s="3" t="s">
        <v>34</v>
      </c>
      <c r="B29" s="1" t="s">
        <v>30</v>
      </c>
      <c r="C29" s="1">
        <v>0.6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3">
      <c r="A30" s="3" t="s">
        <v>35</v>
      </c>
      <c r="B30" s="1" t="s">
        <v>30</v>
      </c>
      <c r="C30" s="1">
        <v>0.7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3">
      <c r="A31" s="77" t="s">
        <v>36</v>
      </c>
      <c r="B31" s="1" t="s">
        <v>4</v>
      </c>
      <c r="C31" s="22">
        <v>2.1999999999999999E-2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3">
      <c r="A32" s="77" t="s">
        <v>37</v>
      </c>
      <c r="B32" s="1" t="s">
        <v>4</v>
      </c>
      <c r="C32" s="22">
        <v>2.5000000000000001E-2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3">
      <c r="A33" s="77" t="s">
        <v>38</v>
      </c>
      <c r="B33" s="1" t="s">
        <v>4</v>
      </c>
      <c r="C33" s="22">
        <v>0.03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3">
      <c r="A34" s="41" t="s">
        <v>39</v>
      </c>
      <c r="B34" s="42" t="s">
        <v>30</v>
      </c>
      <c r="C34" s="43">
        <v>-1.1599999999999999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3">
      <c r="A35" s="41" t="s">
        <v>40</v>
      </c>
      <c r="B35" s="42" t="s">
        <v>30</v>
      </c>
      <c r="C35" s="43">
        <v>1.38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3">
      <c r="A36" s="41" t="s">
        <v>41</v>
      </c>
      <c r="B36" s="42" t="s">
        <v>30</v>
      </c>
      <c r="C36" s="43">
        <v>1.32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3">
      <c r="A37" s="41" t="s">
        <v>42</v>
      </c>
      <c r="B37" s="42" t="s">
        <v>30</v>
      </c>
      <c r="C37" s="43">
        <v>1.38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3">
      <c r="A38" s="41" t="s">
        <v>43</v>
      </c>
      <c r="B38" s="42" t="s">
        <v>30</v>
      </c>
      <c r="C38" s="43">
        <v>1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3">
      <c r="A39" s="41" t="s">
        <v>44</v>
      </c>
      <c r="B39" s="42" t="s">
        <v>30</v>
      </c>
      <c r="C39" s="43">
        <v>1.05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3">
      <c r="A40" s="41" t="s">
        <v>45</v>
      </c>
      <c r="B40" s="42" t="s">
        <v>30</v>
      </c>
      <c r="C40" s="43">
        <v>2.2000000000000002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3">
      <c r="A41" s="41" t="s">
        <v>46</v>
      </c>
      <c r="B41" s="42" t="s">
        <v>30</v>
      </c>
      <c r="C41" s="43">
        <v>1.4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3">
      <c r="A42" s="3"/>
      <c r="B42" s="1"/>
      <c r="C42" s="2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3">
      <c r="A43" s="11" t="s">
        <v>47</v>
      </c>
      <c r="B43" s="12"/>
      <c r="C43" s="12"/>
      <c r="D43" s="1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3">
      <c r="A44" s="3" t="s">
        <v>48</v>
      </c>
      <c r="B44" s="1" t="s">
        <v>6</v>
      </c>
      <c r="C44" s="1">
        <v>180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3">
      <c r="A45" s="3" t="s">
        <v>49</v>
      </c>
      <c r="B45" s="1" t="s">
        <v>6</v>
      </c>
      <c r="C45" s="1">
        <v>120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3">
      <c r="A46" s="3" t="s">
        <v>50</v>
      </c>
      <c r="B46" s="1" t="s">
        <v>6</v>
      </c>
      <c r="C46" s="1">
        <v>150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3">
      <c r="A47" s="3" t="s">
        <v>51</v>
      </c>
      <c r="B47" s="1" t="s">
        <v>6</v>
      </c>
      <c r="C47" s="1">
        <v>200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3">
      <c r="A48" s="3" t="s">
        <v>52</v>
      </c>
      <c r="B48" s="1" t="s">
        <v>13</v>
      </c>
      <c r="C48" s="1">
        <v>100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3">
      <c r="A49" s="3" t="s">
        <v>53</v>
      </c>
      <c r="B49" s="1" t="s">
        <v>6</v>
      </c>
      <c r="C49" s="1">
        <v>50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3">
      <c r="A50" s="77" t="s">
        <v>54</v>
      </c>
      <c r="B50" s="1" t="s">
        <v>30</v>
      </c>
      <c r="C50" s="1">
        <v>4.8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3">
      <c r="A51" s="77" t="s">
        <v>55</v>
      </c>
      <c r="B51" s="1" t="s">
        <v>30</v>
      </c>
      <c r="C51" s="1">
        <v>6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3">
      <c r="A52" s="77" t="s">
        <v>56</v>
      </c>
      <c r="B52" s="1" t="s">
        <v>30</v>
      </c>
      <c r="C52" s="1">
        <v>5.5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3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3">
      <c r="A54" s="11" t="s">
        <v>57</v>
      </c>
      <c r="B54" s="12"/>
      <c r="C54" s="12"/>
      <c r="D54" s="1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3">
      <c r="A55" s="3" t="s">
        <v>58</v>
      </c>
      <c r="B55" s="1" t="s">
        <v>59</v>
      </c>
      <c r="C55" s="1">
        <f>250*1</f>
        <v>250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3">
      <c r="A56" s="3" t="s">
        <v>60</v>
      </c>
      <c r="B56" s="1" t="s">
        <v>61</v>
      </c>
      <c r="C56" s="1">
        <v>570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3">
      <c r="A57" s="3" t="s">
        <v>58</v>
      </c>
      <c r="B57" s="1" t="s">
        <v>6</v>
      </c>
      <c r="C57" s="50">
        <f>C55/C56</f>
        <v>0.43859649122807015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3">
      <c r="A58" s="3" t="s">
        <v>62</v>
      </c>
      <c r="B58" s="1" t="s">
        <v>6</v>
      </c>
      <c r="C58" s="1">
        <f>0.36</f>
        <v>0.36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3">
      <c r="A59" s="3" t="s">
        <v>63</v>
      </c>
      <c r="B59" s="1"/>
      <c r="C59" s="1">
        <f>0.4</f>
        <v>0.4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3">
      <c r="A60" s="3" t="s">
        <v>64</v>
      </c>
      <c r="B60" s="1" t="s">
        <v>6</v>
      </c>
      <c r="C60" s="1">
        <v>250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3">
      <c r="A61" s="3" t="s">
        <v>65</v>
      </c>
      <c r="B61" s="1" t="s">
        <v>13</v>
      </c>
      <c r="C61" s="1">
        <v>100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3">
      <c r="A62" s="41" t="s">
        <v>66</v>
      </c>
      <c r="B62" s="1" t="s">
        <v>6</v>
      </c>
      <c r="C62" s="1">
        <v>100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s="45" customFormat="1" x14ac:dyDescent="0.3">
      <c r="A63" s="41" t="s">
        <v>67</v>
      </c>
      <c r="B63" s="42" t="s">
        <v>6</v>
      </c>
      <c r="C63" s="42">
        <v>150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</row>
    <row r="64" spans="1:28" s="45" customFormat="1" x14ac:dyDescent="0.3">
      <c r="A64" s="41" t="s">
        <v>68</v>
      </c>
      <c r="B64" s="42" t="s">
        <v>6</v>
      </c>
      <c r="C64" s="42">
        <v>200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</row>
    <row r="65" spans="1:28" s="45" customFormat="1" x14ac:dyDescent="0.3">
      <c r="A65" s="41" t="s">
        <v>69</v>
      </c>
      <c r="B65" s="42" t="s">
        <v>6</v>
      </c>
      <c r="C65" s="42">
        <v>80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</row>
    <row r="66" spans="1:28" s="45" customFormat="1" x14ac:dyDescent="0.3">
      <c r="A66" s="41" t="s">
        <v>70</v>
      </c>
      <c r="B66" s="42" t="s">
        <v>6</v>
      </c>
      <c r="C66" s="42">
        <v>200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</row>
    <row r="67" spans="1:28" s="45" customFormat="1" x14ac:dyDescent="0.3">
      <c r="A67" s="41" t="s">
        <v>71</v>
      </c>
      <c r="B67" s="42" t="s">
        <v>6</v>
      </c>
      <c r="C67" s="42">
        <v>200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</row>
    <row r="68" spans="1:28" x14ac:dyDescent="0.3">
      <c r="A68" s="3" t="s">
        <v>72</v>
      </c>
      <c r="B68" s="1" t="s">
        <v>6</v>
      </c>
      <c r="C68" s="1">
        <v>50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s="45" customFormat="1" x14ac:dyDescent="0.3">
      <c r="A69" s="41" t="s">
        <v>73</v>
      </c>
      <c r="B69" s="42" t="s">
        <v>6</v>
      </c>
      <c r="C69" s="42">
        <v>1000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</row>
    <row r="70" spans="1:28" s="45" customFormat="1" x14ac:dyDescent="0.3">
      <c r="A70" s="41" t="s">
        <v>74</v>
      </c>
      <c r="B70" s="42" t="s">
        <v>6</v>
      </c>
      <c r="C70" s="42">
        <v>1200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</row>
    <row r="71" spans="1:28" s="45" customFormat="1" x14ac:dyDescent="0.3">
      <c r="A71" s="41" t="s">
        <v>75</v>
      </c>
      <c r="B71" s="42" t="s">
        <v>6</v>
      </c>
      <c r="C71" s="42">
        <v>1000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</row>
    <row r="72" spans="1:28" s="45" customFormat="1" x14ac:dyDescent="0.3">
      <c r="A72" s="41" t="s">
        <v>76</v>
      </c>
      <c r="B72" s="42" t="s">
        <v>6</v>
      </c>
      <c r="C72" s="42">
        <v>1000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</row>
    <row r="73" spans="1:28" s="45" customFormat="1" x14ac:dyDescent="0.3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</row>
    <row r="74" spans="1:28" s="45" customFormat="1" x14ac:dyDescent="0.3">
      <c r="A74" s="11" t="s">
        <v>77</v>
      </c>
      <c r="B74" s="11"/>
      <c r="C74" s="11"/>
      <c r="D74" s="11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</row>
    <row r="75" spans="1:28" x14ac:dyDescent="0.3">
      <c r="A75" s="3" t="s">
        <v>78</v>
      </c>
      <c r="B75" s="1" t="s">
        <v>79</v>
      </c>
      <c r="C75" s="1">
        <f>35*1</f>
        <v>35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3">
      <c r="A76" s="3" t="s">
        <v>80</v>
      </c>
      <c r="B76" s="1" t="s">
        <v>81</v>
      </c>
      <c r="C76" s="49">
        <f>3808776/20</f>
        <v>190438.8</v>
      </c>
      <c r="D76" s="1"/>
      <c r="E76" s="42" t="s">
        <v>82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3">
      <c r="A77" s="3" t="s">
        <v>83</v>
      </c>
      <c r="B77" s="1" t="s">
        <v>84</v>
      </c>
      <c r="C77" s="1">
        <v>0.9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3">
      <c r="A78" s="3" t="s">
        <v>85</v>
      </c>
      <c r="B78" s="1" t="s">
        <v>84</v>
      </c>
      <c r="C78" s="1">
        <v>0.7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3">
      <c r="A79" s="3" t="s">
        <v>86</v>
      </c>
      <c r="B79" s="1" t="s">
        <v>87</v>
      </c>
      <c r="C79" s="1">
        <v>48000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3">
      <c r="A80" s="3" t="s">
        <v>88</v>
      </c>
      <c r="B80" s="1" t="s">
        <v>87</v>
      </c>
      <c r="C80" s="1">
        <v>30000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3">
      <c r="A81" s="3" t="s">
        <v>89</v>
      </c>
      <c r="B81" s="1" t="s">
        <v>87</v>
      </c>
      <c r="C81" s="1">
        <v>80000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3">
      <c r="A82" s="3" t="s">
        <v>90</v>
      </c>
      <c r="B82" s="1" t="s">
        <v>4</v>
      </c>
      <c r="C82" s="22">
        <v>0.7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3">
      <c r="A83" s="3" t="s">
        <v>91</v>
      </c>
      <c r="B83" s="1" t="s">
        <v>13</v>
      </c>
      <c r="C83" s="4">
        <f>('Rice FA'!C62/'Rice FA'!D22)*('Rice FA'!C59)*0.8</f>
        <v>364.87730061349691</v>
      </c>
      <c r="D83" s="1" t="s">
        <v>92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3">
      <c r="A84" s="3" t="s">
        <v>93</v>
      </c>
      <c r="B84" s="1" t="s">
        <v>13</v>
      </c>
      <c r="C84" s="4">
        <f>('Cassava FA'!C59/'Cassava FA'!D22)*'Cassava FA'!C56*0.8</f>
        <v>197.66153846153847</v>
      </c>
      <c r="D84" s="1" t="s">
        <v>92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3">
      <c r="A85" s="3" t="s">
        <v>94</v>
      </c>
      <c r="B85" s="1" t="s">
        <v>13</v>
      </c>
      <c r="C85" s="4">
        <f>('Yam FA'!C59/'Yam FA'!D22)*'Yam FA'!C56*0.8</f>
        <v>271.11527647610131</v>
      </c>
      <c r="D85" s="1" t="s">
        <v>92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3">
      <c r="A146" s="1"/>
      <c r="B146" s="1"/>
      <c r="C146" s="1"/>
      <c r="D146" s="1"/>
      <c r="E146" s="1"/>
    </row>
    <row r="147" spans="1:28" x14ac:dyDescent="0.3">
      <c r="A147" s="1"/>
      <c r="B147" s="1"/>
      <c r="C147" s="1"/>
      <c r="D147" s="1"/>
      <c r="E14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2EEA-8489-CA44-A9A9-F8C283691F44}">
  <dimension ref="A1:T45"/>
  <sheetViews>
    <sheetView workbookViewId="0">
      <selection activeCell="K27" sqref="K27"/>
    </sheetView>
  </sheetViews>
  <sheetFormatPr defaultColWidth="11.19921875" defaultRowHeight="15.6" x14ac:dyDescent="0.3"/>
  <cols>
    <col min="4" max="4" width="14.19921875" customWidth="1"/>
    <col min="5" max="5" width="11.69921875" customWidth="1"/>
    <col min="10" max="10" width="15.69921875" bestFit="1" customWidth="1"/>
  </cols>
  <sheetData>
    <row r="1" spans="1:20" ht="18" x14ac:dyDescent="0.35">
      <c r="A1" s="79" t="s">
        <v>95</v>
      </c>
      <c r="B1" s="79"/>
      <c r="C1" s="79"/>
      <c r="D1" s="79"/>
      <c r="E1" s="79"/>
      <c r="F1" s="79"/>
      <c r="G1" s="79" t="s">
        <v>96</v>
      </c>
      <c r="H1" s="79"/>
      <c r="I1" s="79"/>
      <c r="J1" s="79"/>
      <c r="K1" s="79"/>
      <c r="L1" s="79"/>
    </row>
    <row r="2" spans="1:20" x14ac:dyDescent="0.3">
      <c r="A2" s="1"/>
      <c r="B2" s="1"/>
      <c r="C2" s="1" t="s">
        <v>97</v>
      </c>
      <c r="D2" s="1" t="s">
        <v>98</v>
      </c>
      <c r="E2" s="1" t="s">
        <v>99</v>
      </c>
      <c r="F2" s="1"/>
      <c r="G2" s="2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3">
      <c r="A3" s="1"/>
      <c r="B3" s="1" t="s">
        <v>100</v>
      </c>
      <c r="C3" s="22">
        <f>'Rice FA'!C30</f>
        <v>0.11367698866683296</v>
      </c>
      <c r="D3" s="22">
        <f>'Rice FA'!C70</f>
        <v>7.6709166178197119E-2</v>
      </c>
      <c r="E3" s="22">
        <f>'Rice FA'!C110</f>
        <v>0.19734630209716952</v>
      </c>
      <c r="F3" s="1"/>
      <c r="G3" s="2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3">
      <c r="A4" s="1"/>
      <c r="B4" s="1" t="s">
        <v>101</v>
      </c>
      <c r="C4" s="22">
        <f>'Cassava FA'!C30</f>
        <v>0.13971430121742978</v>
      </c>
      <c r="D4" s="22">
        <f>'Cassava FA'!C67</f>
        <v>7.0820205905799183E-2</v>
      </c>
      <c r="E4" s="22">
        <f>'Cassava FA'!C104</f>
        <v>0.22304463302964139</v>
      </c>
      <c r="F4" s="1"/>
      <c r="G4" s="2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3">
      <c r="A5" s="1"/>
      <c r="B5" s="1" t="s">
        <v>102</v>
      </c>
      <c r="C5" s="22">
        <f>'Yam FA'!C30</f>
        <v>0.13175814976533462</v>
      </c>
      <c r="D5" s="22">
        <f>'Yam FA'!C67</f>
        <v>8.4643084676428559E-2</v>
      </c>
      <c r="E5" s="22">
        <f>'Yam FA'!C103</f>
        <v>0.39483748884037095</v>
      </c>
      <c r="F5" s="1"/>
      <c r="G5" s="24"/>
      <c r="H5" s="1" t="s">
        <v>103</v>
      </c>
      <c r="I5" s="1"/>
      <c r="J5" s="22">
        <f>'Economic Analysis'!C38</f>
        <v>0.37784162036983382</v>
      </c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3">
      <c r="A6" s="1"/>
      <c r="B6" s="1"/>
      <c r="C6" s="1"/>
      <c r="D6" s="1"/>
      <c r="E6" s="1"/>
      <c r="F6" s="1"/>
      <c r="G6" s="2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3">
      <c r="A7" s="1"/>
      <c r="B7" s="1"/>
      <c r="C7" s="1"/>
      <c r="D7" s="1"/>
      <c r="E7" s="1"/>
      <c r="F7" s="1"/>
      <c r="G7" s="2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3">
      <c r="A8" s="1"/>
      <c r="B8" s="1"/>
      <c r="C8" s="1"/>
      <c r="D8" s="1"/>
      <c r="E8" s="1"/>
      <c r="F8" s="1"/>
      <c r="G8" s="24"/>
      <c r="H8" s="1" t="s">
        <v>104</v>
      </c>
      <c r="I8" s="1"/>
      <c r="J8" s="6">
        <f>'Economic Analysis'!C39</f>
        <v>442161030.70816529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3">
      <c r="A9" s="1"/>
      <c r="B9" s="1"/>
      <c r="C9" s="1"/>
      <c r="D9" s="1"/>
      <c r="E9" s="1"/>
      <c r="F9" s="1"/>
      <c r="G9" s="2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3">
      <c r="A10" s="1"/>
      <c r="B10" s="1"/>
      <c r="C10" s="1"/>
      <c r="D10" s="1"/>
      <c r="E10" s="1"/>
      <c r="F10" s="1"/>
      <c r="G10" s="2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3">
      <c r="A11" s="1"/>
      <c r="B11" s="1"/>
      <c r="C11" s="1"/>
      <c r="D11" s="1"/>
      <c r="E11" s="1"/>
      <c r="F11" s="1"/>
      <c r="G11" s="2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">
      <c r="A12" s="1"/>
      <c r="B12" s="1"/>
      <c r="C12" s="1"/>
      <c r="D12" s="1"/>
      <c r="E12" s="1"/>
      <c r="F12" s="1"/>
      <c r="G12" s="2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3">
      <c r="A13" s="1"/>
      <c r="B13" s="1"/>
      <c r="C13" s="1"/>
      <c r="D13" s="1"/>
      <c r="E13" s="1"/>
      <c r="F13" s="1"/>
      <c r="G13" s="2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">
      <c r="A14" s="1"/>
      <c r="B14" s="1"/>
      <c r="C14" s="1"/>
      <c r="D14" s="1"/>
      <c r="E14" s="1"/>
      <c r="F14" s="1"/>
      <c r="G14" s="2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">
      <c r="A15" s="1"/>
      <c r="B15" s="1"/>
      <c r="C15" s="1"/>
      <c r="D15" s="1"/>
      <c r="E15" s="1"/>
      <c r="F15" s="1"/>
      <c r="G15" s="2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3">
      <c r="A16" s="1"/>
      <c r="B16" s="1"/>
      <c r="C16" s="1"/>
      <c r="D16" s="1"/>
      <c r="E16" s="1"/>
      <c r="F16" s="1"/>
      <c r="G16" s="2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3">
      <c r="A17" s="1"/>
      <c r="B17" s="1"/>
      <c r="C17" s="1"/>
      <c r="D17" s="1"/>
      <c r="E17" s="1"/>
      <c r="F17" s="1"/>
      <c r="G17" s="2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3">
      <c r="A18" s="1"/>
      <c r="B18" s="1"/>
      <c r="C18" s="1"/>
      <c r="D18" s="1"/>
      <c r="E18" s="1"/>
      <c r="F18" s="1"/>
      <c r="G18" s="2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3">
      <c r="A19" s="1"/>
      <c r="B19" s="1"/>
      <c r="C19" s="1"/>
      <c r="D19" s="1"/>
      <c r="E19" s="1"/>
      <c r="F19" s="1"/>
      <c r="G19" s="2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3">
      <c r="A20" s="1"/>
      <c r="B20" s="1"/>
      <c r="C20" s="1"/>
      <c r="D20" s="1"/>
      <c r="E20" s="1"/>
      <c r="F20" s="1"/>
      <c r="G20" s="2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</sheetData>
  <mergeCells count="2">
    <mergeCell ref="A1:F1"/>
    <mergeCell ref="G1:L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D9BB-6EA9-934C-A405-8C6EC6A8FF26}">
  <dimension ref="A1:AW192"/>
  <sheetViews>
    <sheetView topLeftCell="A37" zoomScale="110" zoomScaleNormal="110" workbookViewId="0">
      <selection activeCell="D22" sqref="D22"/>
    </sheetView>
  </sheetViews>
  <sheetFormatPr defaultColWidth="11.19921875" defaultRowHeight="15.6" x14ac:dyDescent="0.3"/>
  <cols>
    <col min="1" max="1" width="62.69921875" customWidth="1"/>
    <col min="4" max="4" width="11.5" bestFit="1" customWidth="1"/>
  </cols>
  <sheetData>
    <row r="1" spans="1:49" x14ac:dyDescent="0.3">
      <c r="A1" s="2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3">
      <c r="A3" s="16" t="s">
        <v>106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3">
      <c r="A4" s="1"/>
      <c r="B4" s="1"/>
      <c r="C4" s="1" t="s">
        <v>107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1" t="s">
        <v>108</v>
      </c>
      <c r="B5" s="12" t="s">
        <v>0</v>
      </c>
      <c r="C5" s="12">
        <v>0</v>
      </c>
      <c r="D5" s="12">
        <f>C5+1</f>
        <v>1</v>
      </c>
      <c r="E5" s="12">
        <f t="shared" ref="E5:W5" si="0">D5+1</f>
        <v>2</v>
      </c>
      <c r="F5" s="12">
        <f t="shared" si="0"/>
        <v>3</v>
      </c>
      <c r="G5" s="12">
        <f t="shared" si="0"/>
        <v>4</v>
      </c>
      <c r="H5" s="12">
        <f t="shared" si="0"/>
        <v>5</v>
      </c>
      <c r="I5" s="12">
        <f t="shared" si="0"/>
        <v>6</v>
      </c>
      <c r="J5" s="12">
        <f t="shared" si="0"/>
        <v>7</v>
      </c>
      <c r="K5" s="12">
        <f t="shared" si="0"/>
        <v>8</v>
      </c>
      <c r="L5" s="12">
        <f t="shared" si="0"/>
        <v>9</v>
      </c>
      <c r="M5" s="12">
        <f t="shared" si="0"/>
        <v>10</v>
      </c>
      <c r="N5" s="12">
        <f t="shared" si="0"/>
        <v>11</v>
      </c>
      <c r="O5" s="12">
        <f t="shared" si="0"/>
        <v>12</v>
      </c>
      <c r="P5" s="12">
        <f t="shared" si="0"/>
        <v>13</v>
      </c>
      <c r="Q5" s="12">
        <f t="shared" si="0"/>
        <v>14</v>
      </c>
      <c r="R5" s="12">
        <f t="shared" si="0"/>
        <v>15</v>
      </c>
      <c r="S5" s="12">
        <f t="shared" si="0"/>
        <v>16</v>
      </c>
      <c r="T5" s="12">
        <f t="shared" si="0"/>
        <v>17</v>
      </c>
      <c r="U5" s="12">
        <f t="shared" si="0"/>
        <v>18</v>
      </c>
      <c r="V5" s="12">
        <f t="shared" si="0"/>
        <v>19</v>
      </c>
      <c r="W5" s="12">
        <f t="shared" si="0"/>
        <v>20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3" t="s">
        <v>109</v>
      </c>
      <c r="B6" s="1" t="s">
        <v>110</v>
      </c>
      <c r="C6" s="4">
        <f>Assumptions!C4</f>
        <v>250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3" t="s">
        <v>111</v>
      </c>
      <c r="B7" s="1" t="s">
        <v>110</v>
      </c>
      <c r="C7" s="4">
        <f>Assumptions!C5</f>
        <v>180</v>
      </c>
      <c r="D7" s="1">
        <v>0</v>
      </c>
      <c r="E7" s="1">
        <f>Assumptions!C6</f>
        <v>50</v>
      </c>
      <c r="F7" s="1">
        <v>0</v>
      </c>
      <c r="G7" s="1">
        <f>Assumptions!C6</f>
        <v>50</v>
      </c>
      <c r="H7" s="1">
        <v>0</v>
      </c>
      <c r="I7" s="1">
        <f>Assumptions!C6</f>
        <v>50</v>
      </c>
      <c r="J7" s="1">
        <v>0</v>
      </c>
      <c r="K7" s="1">
        <f>Assumptions!C6</f>
        <v>50</v>
      </c>
      <c r="L7" s="1">
        <v>0</v>
      </c>
      <c r="M7" s="1">
        <f>Assumptions!C6</f>
        <v>50</v>
      </c>
      <c r="N7" s="1">
        <v>0</v>
      </c>
      <c r="O7" s="1">
        <f>Assumptions!C6</f>
        <v>50</v>
      </c>
      <c r="P7" s="1">
        <v>0</v>
      </c>
      <c r="Q7" s="1">
        <f>Assumptions!C6</f>
        <v>50</v>
      </c>
      <c r="R7" s="1">
        <v>0</v>
      </c>
      <c r="S7" s="1">
        <f>Assumptions!C6</f>
        <v>50</v>
      </c>
      <c r="T7" s="1">
        <v>0</v>
      </c>
      <c r="U7" s="1">
        <f>Assumptions!C6</f>
        <v>50</v>
      </c>
      <c r="V7" s="1">
        <v>0</v>
      </c>
      <c r="W7" s="1">
        <f>Assumptions!C6</f>
        <v>50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3" t="s">
        <v>112</v>
      </c>
      <c r="B8" s="1" t="s">
        <v>110</v>
      </c>
      <c r="C8" s="1">
        <f>Assumptions!$C$8</f>
        <v>110</v>
      </c>
      <c r="D8" s="1">
        <f>Assumptions!$C$8</f>
        <v>110</v>
      </c>
      <c r="E8" s="1">
        <f>Assumptions!$C$8</f>
        <v>110</v>
      </c>
      <c r="F8" s="1">
        <f>Assumptions!$C$8</f>
        <v>110</v>
      </c>
      <c r="G8" s="1">
        <f>Assumptions!$C$8</f>
        <v>110</v>
      </c>
      <c r="H8" s="1">
        <f>Assumptions!$C$8</f>
        <v>110</v>
      </c>
      <c r="I8" s="1">
        <f>Assumptions!$C$8</f>
        <v>110</v>
      </c>
      <c r="J8" s="1">
        <f>Assumptions!$C$8</f>
        <v>110</v>
      </c>
      <c r="K8" s="1">
        <f>Assumptions!$C$8</f>
        <v>110</v>
      </c>
      <c r="L8" s="1">
        <f>Assumptions!$C$8</f>
        <v>110</v>
      </c>
      <c r="M8" s="1">
        <f>Assumptions!$C$8</f>
        <v>110</v>
      </c>
      <c r="N8" s="1">
        <f>Assumptions!$C$8</f>
        <v>110</v>
      </c>
      <c r="O8" s="1">
        <f>Assumptions!$C$8</f>
        <v>110</v>
      </c>
      <c r="P8" s="1">
        <f>Assumptions!$C$8</f>
        <v>110</v>
      </c>
      <c r="Q8" s="1">
        <f>Assumptions!$C$8</f>
        <v>110</v>
      </c>
      <c r="R8" s="1">
        <f>Assumptions!$C$8</f>
        <v>110</v>
      </c>
      <c r="S8" s="1">
        <f>Assumptions!$C$8</f>
        <v>110</v>
      </c>
      <c r="T8" s="1">
        <f>Assumptions!$C$8</f>
        <v>110</v>
      </c>
      <c r="U8" s="1">
        <f>Assumptions!$C$8</f>
        <v>110</v>
      </c>
      <c r="V8" s="1">
        <f>Assumptions!$C$8</f>
        <v>110</v>
      </c>
      <c r="W8" s="1">
        <f>Assumptions!$C$8</f>
        <v>110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3" t="s">
        <v>113</v>
      </c>
      <c r="B9" s="1" t="s">
        <v>110</v>
      </c>
      <c r="C9" s="1">
        <f>Assumptions!C11</f>
        <v>300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 cm="1">
        <f t="array" ref="L9:O9">H9:K9</f>
        <v>0</v>
      </c>
      <c r="M9" s="1">
        <v>0</v>
      </c>
      <c r="N9" s="1">
        <v>0</v>
      </c>
      <c r="O9" s="1">
        <v>0</v>
      </c>
      <c r="P9" s="1" cm="1">
        <f t="array" ref="P9:S9">L9:O9</f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3" t="s">
        <v>114</v>
      </c>
      <c r="B10" s="1" t="s">
        <v>110</v>
      </c>
      <c r="C10" s="1">
        <f>Assumptions!C12</f>
        <v>600</v>
      </c>
      <c r="D10" s="1">
        <f>Assumptions!$C$15</f>
        <v>100</v>
      </c>
      <c r="E10" s="1">
        <f>Assumptions!$C$15</f>
        <v>100</v>
      </c>
      <c r="F10" s="1">
        <f>Assumptions!$C$15</f>
        <v>100</v>
      </c>
      <c r="G10" s="1">
        <f>Assumptions!$C$15</f>
        <v>100</v>
      </c>
      <c r="H10" s="1">
        <f>Assumptions!$C$15</f>
        <v>100</v>
      </c>
      <c r="I10" s="1">
        <f>Assumptions!$C$15</f>
        <v>100</v>
      </c>
      <c r="J10" s="1">
        <f>Assumptions!$C$15</f>
        <v>100</v>
      </c>
      <c r="K10" s="1">
        <f>Assumptions!$C$15</f>
        <v>100</v>
      </c>
      <c r="L10" s="1">
        <f>Assumptions!$C$15</f>
        <v>100</v>
      </c>
      <c r="M10" s="1">
        <f>Assumptions!$C$15</f>
        <v>100</v>
      </c>
      <c r="N10" s="1">
        <f>Assumptions!$C$15</f>
        <v>100</v>
      </c>
      <c r="O10" s="1">
        <f>Assumptions!$C$15</f>
        <v>100</v>
      </c>
      <c r="P10" s="1">
        <f>Assumptions!$C$15</f>
        <v>100</v>
      </c>
      <c r="Q10" s="1">
        <f>Assumptions!$C$15</f>
        <v>100</v>
      </c>
      <c r="R10" s="1">
        <f>Assumptions!$C$15</f>
        <v>100</v>
      </c>
      <c r="S10" s="1">
        <f>Assumptions!$C$15</f>
        <v>100</v>
      </c>
      <c r="T10" s="1">
        <f>Assumptions!$C$15</f>
        <v>100</v>
      </c>
      <c r="U10" s="1">
        <f>Assumptions!$C$15</f>
        <v>100</v>
      </c>
      <c r="V10" s="1">
        <f>Assumptions!$C$15</f>
        <v>100</v>
      </c>
      <c r="W10" s="1">
        <f>Assumptions!$C$15</f>
        <v>100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5" t="s">
        <v>115</v>
      </c>
      <c r="B11" s="1"/>
      <c r="C11" s="1">
        <f>SUM(C6:C10)</f>
        <v>1440</v>
      </c>
      <c r="D11" s="1">
        <f t="shared" ref="D11:W11" si="1">SUM(D6:D10)</f>
        <v>210</v>
      </c>
      <c r="E11" s="1">
        <f t="shared" si="1"/>
        <v>260</v>
      </c>
      <c r="F11" s="1">
        <f t="shared" si="1"/>
        <v>210</v>
      </c>
      <c r="G11" s="1">
        <f t="shared" si="1"/>
        <v>260</v>
      </c>
      <c r="H11" s="1">
        <f t="shared" si="1"/>
        <v>210</v>
      </c>
      <c r="I11" s="1">
        <f t="shared" si="1"/>
        <v>260</v>
      </c>
      <c r="J11" s="1">
        <f t="shared" si="1"/>
        <v>210</v>
      </c>
      <c r="K11" s="1">
        <f t="shared" si="1"/>
        <v>260</v>
      </c>
      <c r="L11" s="1">
        <f t="shared" si="1"/>
        <v>210</v>
      </c>
      <c r="M11" s="1">
        <f t="shared" si="1"/>
        <v>260</v>
      </c>
      <c r="N11" s="1">
        <f t="shared" si="1"/>
        <v>210</v>
      </c>
      <c r="O11" s="1">
        <f t="shared" si="1"/>
        <v>260</v>
      </c>
      <c r="P11" s="1">
        <f t="shared" si="1"/>
        <v>210</v>
      </c>
      <c r="Q11" s="1">
        <f t="shared" si="1"/>
        <v>260</v>
      </c>
      <c r="R11" s="1">
        <f t="shared" si="1"/>
        <v>210</v>
      </c>
      <c r="S11" s="1">
        <f t="shared" si="1"/>
        <v>260</v>
      </c>
      <c r="T11" s="1">
        <f t="shared" si="1"/>
        <v>210</v>
      </c>
      <c r="U11" s="1">
        <f t="shared" si="1"/>
        <v>260</v>
      </c>
      <c r="V11" s="1">
        <f t="shared" si="1"/>
        <v>210</v>
      </c>
      <c r="W11" s="1">
        <f t="shared" si="1"/>
        <v>260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5" t="s">
        <v>116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3" t="s">
        <v>117</v>
      </c>
      <c r="B13" s="1" t="str">
        <f>B6</f>
        <v>USD/Ha</v>
      </c>
      <c r="C13" s="6">
        <f>Assumptions!C47</f>
        <v>200</v>
      </c>
      <c r="D13" s="6">
        <f>C13</f>
        <v>200</v>
      </c>
      <c r="E13" s="6">
        <f t="shared" ref="E13:W13" si="2">D13</f>
        <v>200</v>
      </c>
      <c r="F13" s="6">
        <f t="shared" si="2"/>
        <v>200</v>
      </c>
      <c r="G13" s="6">
        <f t="shared" si="2"/>
        <v>200</v>
      </c>
      <c r="H13" s="6">
        <f t="shared" si="2"/>
        <v>200</v>
      </c>
      <c r="I13" s="6">
        <f t="shared" si="2"/>
        <v>200</v>
      </c>
      <c r="J13" s="6">
        <f t="shared" si="2"/>
        <v>200</v>
      </c>
      <c r="K13" s="6">
        <f t="shared" si="2"/>
        <v>200</v>
      </c>
      <c r="L13" s="6">
        <f t="shared" si="2"/>
        <v>200</v>
      </c>
      <c r="M13" s="6">
        <f t="shared" si="2"/>
        <v>200</v>
      </c>
      <c r="N13" s="6">
        <f t="shared" si="2"/>
        <v>200</v>
      </c>
      <c r="O13" s="6">
        <f t="shared" si="2"/>
        <v>200</v>
      </c>
      <c r="P13" s="6">
        <f t="shared" si="2"/>
        <v>200</v>
      </c>
      <c r="Q13" s="6">
        <f t="shared" si="2"/>
        <v>200</v>
      </c>
      <c r="R13" s="6">
        <f t="shared" si="2"/>
        <v>200</v>
      </c>
      <c r="S13" s="6">
        <f t="shared" si="2"/>
        <v>200</v>
      </c>
      <c r="T13" s="6">
        <f t="shared" si="2"/>
        <v>200</v>
      </c>
      <c r="U13" s="6">
        <f t="shared" si="2"/>
        <v>200</v>
      </c>
      <c r="V13" s="6">
        <f t="shared" si="2"/>
        <v>200</v>
      </c>
      <c r="W13" s="6">
        <f t="shared" si="2"/>
        <v>200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3" t="s">
        <v>118</v>
      </c>
      <c r="B14" s="1" t="s">
        <v>110</v>
      </c>
      <c r="C14" s="6">
        <f>Assumptions!$C$48</f>
        <v>100</v>
      </c>
      <c r="D14" s="6">
        <f>Assumptions!$C$48</f>
        <v>100</v>
      </c>
      <c r="E14" s="6">
        <f>Assumptions!$C$48</f>
        <v>100</v>
      </c>
      <c r="F14" s="6">
        <f>Assumptions!$C$48</f>
        <v>100</v>
      </c>
      <c r="G14" s="6">
        <f>Assumptions!$C$48</f>
        <v>100</v>
      </c>
      <c r="H14" s="6">
        <f>Assumptions!$C$48</f>
        <v>100</v>
      </c>
      <c r="I14" s="6">
        <f>Assumptions!$C$48</f>
        <v>100</v>
      </c>
      <c r="J14" s="6">
        <f>Assumptions!$C$48</f>
        <v>100</v>
      </c>
      <c r="K14" s="6">
        <f>Assumptions!$C$48</f>
        <v>100</v>
      </c>
      <c r="L14" s="6">
        <f>Assumptions!$C$48</f>
        <v>100</v>
      </c>
      <c r="M14" s="6">
        <f>Assumptions!$C$48</f>
        <v>100</v>
      </c>
      <c r="N14" s="6">
        <f>Assumptions!$C$48</f>
        <v>100</v>
      </c>
      <c r="O14" s="6">
        <f>Assumptions!$C$48</f>
        <v>100</v>
      </c>
      <c r="P14" s="6">
        <f>Assumptions!$C$48</f>
        <v>100</v>
      </c>
      <c r="Q14" s="6">
        <f>Assumptions!$C$48</f>
        <v>100</v>
      </c>
      <c r="R14" s="6">
        <f>Assumptions!$C$48</f>
        <v>100</v>
      </c>
      <c r="S14" s="6">
        <f>Assumptions!$C$48</f>
        <v>100</v>
      </c>
      <c r="T14" s="6">
        <f>Assumptions!$C$48</f>
        <v>100</v>
      </c>
      <c r="U14" s="6">
        <f>Assumptions!$C$48</f>
        <v>100</v>
      </c>
      <c r="V14" s="6">
        <f>Assumptions!$C$48</f>
        <v>100</v>
      </c>
      <c r="W14" s="6">
        <f>Assumptions!$C$48</f>
        <v>100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3" t="s">
        <v>119</v>
      </c>
      <c r="B15" s="1" t="str">
        <f>B7</f>
        <v>USD/Ha</v>
      </c>
      <c r="C15" s="6">
        <f>Assumptions!C46</f>
        <v>150</v>
      </c>
      <c r="D15" s="6">
        <f>C15</f>
        <v>150</v>
      </c>
      <c r="E15" s="6">
        <f t="shared" ref="E15:W15" si="3">D15</f>
        <v>150</v>
      </c>
      <c r="F15" s="6">
        <f t="shared" si="3"/>
        <v>150</v>
      </c>
      <c r="G15" s="6">
        <f t="shared" si="3"/>
        <v>150</v>
      </c>
      <c r="H15" s="6">
        <f t="shared" si="3"/>
        <v>150</v>
      </c>
      <c r="I15" s="6">
        <f t="shared" si="3"/>
        <v>150</v>
      </c>
      <c r="J15" s="6">
        <f t="shared" si="3"/>
        <v>150</v>
      </c>
      <c r="K15" s="6">
        <f t="shared" si="3"/>
        <v>150</v>
      </c>
      <c r="L15" s="6">
        <f t="shared" si="3"/>
        <v>150</v>
      </c>
      <c r="M15" s="6">
        <f t="shared" si="3"/>
        <v>150</v>
      </c>
      <c r="N15" s="6">
        <f t="shared" si="3"/>
        <v>150</v>
      </c>
      <c r="O15" s="6">
        <f t="shared" si="3"/>
        <v>150</v>
      </c>
      <c r="P15" s="6">
        <f t="shared" si="3"/>
        <v>150</v>
      </c>
      <c r="Q15" s="6">
        <f t="shared" si="3"/>
        <v>150</v>
      </c>
      <c r="R15" s="6">
        <f t="shared" si="3"/>
        <v>150</v>
      </c>
      <c r="S15" s="6">
        <f t="shared" si="3"/>
        <v>150</v>
      </c>
      <c r="T15" s="6">
        <f t="shared" si="3"/>
        <v>150</v>
      </c>
      <c r="U15" s="6">
        <f t="shared" si="3"/>
        <v>150</v>
      </c>
      <c r="V15" s="6">
        <f t="shared" si="3"/>
        <v>150</v>
      </c>
      <c r="W15" s="6">
        <f t="shared" si="3"/>
        <v>150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3" t="s">
        <v>120</v>
      </c>
      <c r="B16" s="1" t="str">
        <f>B8</f>
        <v>USD/Ha</v>
      </c>
      <c r="C16" s="6">
        <f>Assumptions!C45</f>
        <v>120</v>
      </c>
      <c r="D16" s="6">
        <f>C16</f>
        <v>120</v>
      </c>
      <c r="E16" s="6">
        <f t="shared" ref="E16:W16" si="4">D16</f>
        <v>120</v>
      </c>
      <c r="F16" s="6">
        <f t="shared" si="4"/>
        <v>120</v>
      </c>
      <c r="G16" s="6">
        <f t="shared" si="4"/>
        <v>120</v>
      </c>
      <c r="H16" s="6">
        <f t="shared" si="4"/>
        <v>120</v>
      </c>
      <c r="I16" s="6">
        <f t="shared" si="4"/>
        <v>120</v>
      </c>
      <c r="J16" s="6">
        <f t="shared" si="4"/>
        <v>120</v>
      </c>
      <c r="K16" s="6">
        <f t="shared" si="4"/>
        <v>120</v>
      </c>
      <c r="L16" s="6">
        <f t="shared" si="4"/>
        <v>120</v>
      </c>
      <c r="M16" s="6">
        <f t="shared" si="4"/>
        <v>120</v>
      </c>
      <c r="N16" s="6">
        <f t="shared" si="4"/>
        <v>120</v>
      </c>
      <c r="O16" s="6">
        <f t="shared" si="4"/>
        <v>120</v>
      </c>
      <c r="P16" s="6">
        <f t="shared" si="4"/>
        <v>120</v>
      </c>
      <c r="Q16" s="6">
        <f t="shared" si="4"/>
        <v>120</v>
      </c>
      <c r="R16" s="6">
        <f t="shared" si="4"/>
        <v>120</v>
      </c>
      <c r="S16" s="6">
        <f t="shared" si="4"/>
        <v>120</v>
      </c>
      <c r="T16" s="6">
        <f t="shared" si="4"/>
        <v>120</v>
      </c>
      <c r="U16" s="6">
        <f t="shared" si="4"/>
        <v>120</v>
      </c>
      <c r="V16" s="6">
        <f t="shared" si="4"/>
        <v>120</v>
      </c>
      <c r="W16" s="6">
        <f t="shared" si="4"/>
        <v>120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3" t="s">
        <v>121</v>
      </c>
      <c r="B17" s="1" t="str">
        <f>B9</f>
        <v>USD/Ha</v>
      </c>
      <c r="C17" s="6">
        <f>Assumptions!C44</f>
        <v>180</v>
      </c>
      <c r="D17" s="6">
        <f>C17</f>
        <v>180</v>
      </c>
      <c r="E17" s="6">
        <f t="shared" ref="E17:W17" si="5">D17</f>
        <v>180</v>
      </c>
      <c r="F17" s="6">
        <f t="shared" si="5"/>
        <v>180</v>
      </c>
      <c r="G17" s="6">
        <f t="shared" si="5"/>
        <v>180</v>
      </c>
      <c r="H17" s="6">
        <f t="shared" si="5"/>
        <v>180</v>
      </c>
      <c r="I17" s="6">
        <f t="shared" si="5"/>
        <v>180</v>
      </c>
      <c r="J17" s="6">
        <f t="shared" si="5"/>
        <v>180</v>
      </c>
      <c r="K17" s="6">
        <f t="shared" si="5"/>
        <v>180</v>
      </c>
      <c r="L17" s="6">
        <f t="shared" si="5"/>
        <v>180</v>
      </c>
      <c r="M17" s="6">
        <f t="shared" si="5"/>
        <v>180</v>
      </c>
      <c r="N17" s="6">
        <f t="shared" si="5"/>
        <v>180</v>
      </c>
      <c r="O17" s="6">
        <f t="shared" si="5"/>
        <v>180</v>
      </c>
      <c r="P17" s="6">
        <f t="shared" si="5"/>
        <v>180</v>
      </c>
      <c r="Q17" s="6">
        <f t="shared" si="5"/>
        <v>180</v>
      </c>
      <c r="R17" s="6">
        <f t="shared" si="5"/>
        <v>180</v>
      </c>
      <c r="S17" s="6">
        <f t="shared" si="5"/>
        <v>180</v>
      </c>
      <c r="T17" s="6">
        <f t="shared" si="5"/>
        <v>180</v>
      </c>
      <c r="U17" s="6">
        <f t="shared" si="5"/>
        <v>180</v>
      </c>
      <c r="V17" s="6">
        <f t="shared" si="5"/>
        <v>180</v>
      </c>
      <c r="W17" s="6">
        <f t="shared" si="5"/>
        <v>180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3" t="s">
        <v>122</v>
      </c>
      <c r="B18" s="1" t="str">
        <f>B10</f>
        <v>USD/Ha</v>
      </c>
      <c r="C18" s="6">
        <f>Assumptions!C60</f>
        <v>250</v>
      </c>
      <c r="D18" s="6">
        <f>C18</f>
        <v>250</v>
      </c>
      <c r="E18" s="6">
        <f t="shared" ref="E18:W18" si="6">D18</f>
        <v>250</v>
      </c>
      <c r="F18" s="6">
        <f t="shared" si="6"/>
        <v>250</v>
      </c>
      <c r="G18" s="6">
        <f t="shared" si="6"/>
        <v>250</v>
      </c>
      <c r="H18" s="6">
        <f t="shared" si="6"/>
        <v>250</v>
      </c>
      <c r="I18" s="6">
        <f t="shared" si="6"/>
        <v>250</v>
      </c>
      <c r="J18" s="6">
        <f t="shared" si="6"/>
        <v>250</v>
      </c>
      <c r="K18" s="6">
        <f t="shared" si="6"/>
        <v>250</v>
      </c>
      <c r="L18" s="6">
        <f t="shared" si="6"/>
        <v>250</v>
      </c>
      <c r="M18" s="6">
        <f t="shared" si="6"/>
        <v>250</v>
      </c>
      <c r="N18" s="6">
        <f t="shared" si="6"/>
        <v>250</v>
      </c>
      <c r="O18" s="6">
        <f t="shared" si="6"/>
        <v>250</v>
      </c>
      <c r="P18" s="6">
        <f t="shared" si="6"/>
        <v>250</v>
      </c>
      <c r="Q18" s="6">
        <f t="shared" si="6"/>
        <v>250</v>
      </c>
      <c r="R18" s="6">
        <f t="shared" si="6"/>
        <v>250</v>
      </c>
      <c r="S18" s="6">
        <f t="shared" si="6"/>
        <v>250</v>
      </c>
      <c r="T18" s="6">
        <f t="shared" si="6"/>
        <v>250</v>
      </c>
      <c r="U18" s="6">
        <f t="shared" si="6"/>
        <v>250</v>
      </c>
      <c r="V18" s="6">
        <f t="shared" si="6"/>
        <v>250</v>
      </c>
      <c r="W18" s="6">
        <f t="shared" si="6"/>
        <v>250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3" t="s">
        <v>123</v>
      </c>
      <c r="B19" s="1" t="s">
        <v>110</v>
      </c>
      <c r="C19" s="6">
        <f>Assumptions!C61</f>
        <v>100</v>
      </c>
      <c r="D19" s="6">
        <v>100</v>
      </c>
      <c r="E19" s="6">
        <v>100</v>
      </c>
      <c r="F19" s="6">
        <v>100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6">
        <v>100</v>
      </c>
      <c r="V19" s="6">
        <v>100</v>
      </c>
      <c r="W19" s="6">
        <v>100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3" t="s">
        <v>124</v>
      </c>
      <c r="B20" s="1" t="s">
        <v>110</v>
      </c>
      <c r="C20" s="6">
        <v>100</v>
      </c>
      <c r="D20" s="6">
        <f>C20</f>
        <v>100</v>
      </c>
      <c r="E20" s="6">
        <f t="shared" ref="E20:W20" si="7">D20</f>
        <v>100</v>
      </c>
      <c r="F20" s="6">
        <f t="shared" si="7"/>
        <v>100</v>
      </c>
      <c r="G20" s="6">
        <f t="shared" si="7"/>
        <v>100</v>
      </c>
      <c r="H20" s="6">
        <f t="shared" si="7"/>
        <v>100</v>
      </c>
      <c r="I20" s="6">
        <f t="shared" si="7"/>
        <v>100</v>
      </c>
      <c r="J20" s="6">
        <f t="shared" si="7"/>
        <v>100</v>
      </c>
      <c r="K20" s="6">
        <f t="shared" si="7"/>
        <v>100</v>
      </c>
      <c r="L20" s="6">
        <f t="shared" si="7"/>
        <v>100</v>
      </c>
      <c r="M20" s="6">
        <f t="shared" si="7"/>
        <v>100</v>
      </c>
      <c r="N20" s="6">
        <f t="shared" si="7"/>
        <v>100</v>
      </c>
      <c r="O20" s="6">
        <f t="shared" si="7"/>
        <v>100</v>
      </c>
      <c r="P20" s="6">
        <f t="shared" si="7"/>
        <v>100</v>
      </c>
      <c r="Q20" s="6">
        <f t="shared" si="7"/>
        <v>100</v>
      </c>
      <c r="R20" s="6">
        <f t="shared" si="7"/>
        <v>100</v>
      </c>
      <c r="S20" s="6">
        <f t="shared" si="7"/>
        <v>100</v>
      </c>
      <c r="T20" s="6">
        <f t="shared" si="7"/>
        <v>100</v>
      </c>
      <c r="U20" s="6">
        <f t="shared" si="7"/>
        <v>100</v>
      </c>
      <c r="V20" s="6">
        <f t="shared" si="7"/>
        <v>100</v>
      </c>
      <c r="W20" s="6">
        <f t="shared" si="7"/>
        <v>100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5" t="s">
        <v>125</v>
      </c>
      <c r="B21" s="1" t="s">
        <v>6</v>
      </c>
      <c r="C21" s="6">
        <f>SUM(C13:C20)</f>
        <v>1200</v>
      </c>
      <c r="D21" s="6">
        <f t="shared" ref="D21:W21" si="8">SUM(D13:D20)</f>
        <v>1200</v>
      </c>
      <c r="E21" s="6">
        <f t="shared" si="8"/>
        <v>1200</v>
      </c>
      <c r="F21" s="6">
        <f t="shared" si="8"/>
        <v>1200</v>
      </c>
      <c r="G21" s="6">
        <f t="shared" si="8"/>
        <v>1200</v>
      </c>
      <c r="H21" s="6">
        <f t="shared" si="8"/>
        <v>1200</v>
      </c>
      <c r="I21" s="6">
        <f t="shared" si="8"/>
        <v>1200</v>
      </c>
      <c r="J21" s="6">
        <f t="shared" si="8"/>
        <v>1200</v>
      </c>
      <c r="K21" s="6">
        <f t="shared" si="8"/>
        <v>1200</v>
      </c>
      <c r="L21" s="6">
        <f t="shared" si="8"/>
        <v>1200</v>
      </c>
      <c r="M21" s="6">
        <f t="shared" si="8"/>
        <v>1200</v>
      </c>
      <c r="N21" s="6">
        <f t="shared" si="8"/>
        <v>1200</v>
      </c>
      <c r="O21" s="6">
        <f t="shared" si="8"/>
        <v>1200</v>
      </c>
      <c r="P21" s="6">
        <f t="shared" si="8"/>
        <v>1200</v>
      </c>
      <c r="Q21" s="6">
        <f t="shared" si="8"/>
        <v>1200</v>
      </c>
      <c r="R21" s="6">
        <f t="shared" si="8"/>
        <v>1200</v>
      </c>
      <c r="S21" s="6">
        <f t="shared" si="8"/>
        <v>1200</v>
      </c>
      <c r="T21" s="6">
        <f t="shared" si="8"/>
        <v>1200</v>
      </c>
      <c r="U21" s="6">
        <f t="shared" si="8"/>
        <v>1200</v>
      </c>
      <c r="V21" s="6">
        <f t="shared" si="8"/>
        <v>1200</v>
      </c>
      <c r="W21" s="6">
        <f t="shared" si="8"/>
        <v>1200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5" t="s">
        <v>126</v>
      </c>
      <c r="B22" s="1" t="s">
        <v>127</v>
      </c>
      <c r="C22" s="1">
        <v>0</v>
      </c>
      <c r="D22" s="1">
        <f>Assumptions!$C$50*(1-('Rice FA'!D5*Assumptions!$C$31))</f>
        <v>4.6943999999999999</v>
      </c>
      <c r="E22" s="1">
        <f>Assumptions!$C$50*(1-('Rice FA'!E5*Assumptions!$C$31))</f>
        <v>4.5888</v>
      </c>
      <c r="F22" s="1">
        <f>Assumptions!$C$50*(1-('Rice FA'!F5*Assumptions!$C$31))</f>
        <v>4.4831999999999992</v>
      </c>
      <c r="G22" s="1">
        <f>Assumptions!$C$50*(1-('Rice FA'!G5*Assumptions!$C$31))</f>
        <v>4.3776000000000002</v>
      </c>
      <c r="H22" s="1">
        <f>Assumptions!$C$50*(1-('Rice FA'!H5*Assumptions!$C$31))</f>
        <v>4.2720000000000002</v>
      </c>
      <c r="I22" s="1">
        <f>Assumptions!$C$50*(1-('Rice FA'!I5*Assumptions!$C$31))</f>
        <v>4.1663999999999994</v>
      </c>
      <c r="J22" s="1">
        <f>Assumptions!$C$50*(1-('Rice FA'!J5*Assumptions!$C$31))</f>
        <v>4.0607999999999995</v>
      </c>
      <c r="K22" s="1">
        <f>Assumptions!$C$50*(1-('Rice FA'!K5*Assumptions!$C$31))</f>
        <v>3.9552</v>
      </c>
      <c r="L22" s="1">
        <f>Assumptions!$C$50*(1-('Rice FA'!L5*Assumptions!$C$31))</f>
        <v>3.8496000000000001</v>
      </c>
      <c r="M22" s="1">
        <f>Assumptions!$C$50*(1-('Rice FA'!M5*Assumptions!$C$31))</f>
        <v>3.7439999999999998</v>
      </c>
      <c r="N22" s="1">
        <f>Assumptions!$C$50*(1-('Rice FA'!N5*Assumptions!$C$31))</f>
        <v>3.6383999999999999</v>
      </c>
      <c r="O22" s="1">
        <f>Assumptions!$C$50*(1-('Rice FA'!O5*Assumptions!$C$31))</f>
        <v>3.5327999999999999</v>
      </c>
      <c r="P22" s="1">
        <f>Assumptions!$C$50*(1-('Rice FA'!P5*Assumptions!$C$31))</f>
        <v>3.4271999999999996</v>
      </c>
      <c r="Q22" s="1">
        <f>Assumptions!$C$50*(1-('Rice FA'!Q5*Assumptions!$C$31))</f>
        <v>3.3215999999999997</v>
      </c>
      <c r="R22" s="1">
        <f>Assumptions!$C$50*(1-('Rice FA'!R5*Assumptions!$C$31))</f>
        <v>3.2160000000000002</v>
      </c>
      <c r="S22" s="1">
        <f>Assumptions!$C$50*(1-('Rice FA'!S5*Assumptions!$C$31))</f>
        <v>3.1103999999999998</v>
      </c>
      <c r="T22" s="1">
        <f>Assumptions!$C$50*(1-('Rice FA'!T5*Assumptions!$C$31))</f>
        <v>3.0047999999999999</v>
      </c>
      <c r="U22" s="1">
        <f>Assumptions!$C$50*(1-('Rice FA'!U5*Assumptions!$C$31))</f>
        <v>2.8992000000000004</v>
      </c>
      <c r="V22" s="1">
        <f>Assumptions!$C$50*(1-('Rice FA'!V5*Assumptions!$C$31))</f>
        <v>2.7936000000000001</v>
      </c>
      <c r="W22" s="1">
        <f>Assumptions!$C$50*(1-('Rice FA'!W5*Assumptions!$C$31))</f>
        <v>2.6880000000000002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5" t="s">
        <v>128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3" t="s">
        <v>129</v>
      </c>
      <c r="B24" s="1" t="s">
        <v>130</v>
      </c>
      <c r="C24" s="6">
        <v>0</v>
      </c>
      <c r="D24" s="6">
        <f>Assumptions!C57*1000</f>
        <v>438.59649122807014</v>
      </c>
      <c r="E24" s="6">
        <f t="shared" ref="E24:W24" si="9">D24</f>
        <v>438.59649122807014</v>
      </c>
      <c r="F24" s="6">
        <f t="shared" si="9"/>
        <v>438.59649122807014</v>
      </c>
      <c r="G24" s="6">
        <f t="shared" si="9"/>
        <v>438.59649122807014</v>
      </c>
      <c r="H24" s="6">
        <f t="shared" si="9"/>
        <v>438.59649122807014</v>
      </c>
      <c r="I24" s="6">
        <f t="shared" si="9"/>
        <v>438.59649122807014</v>
      </c>
      <c r="J24" s="6">
        <f t="shared" si="9"/>
        <v>438.59649122807014</v>
      </c>
      <c r="K24" s="6">
        <f t="shared" si="9"/>
        <v>438.59649122807014</v>
      </c>
      <c r="L24" s="6">
        <f t="shared" si="9"/>
        <v>438.59649122807014</v>
      </c>
      <c r="M24" s="6">
        <f t="shared" si="9"/>
        <v>438.59649122807014</v>
      </c>
      <c r="N24" s="6">
        <f t="shared" si="9"/>
        <v>438.59649122807014</v>
      </c>
      <c r="O24" s="6">
        <f t="shared" si="9"/>
        <v>438.59649122807014</v>
      </c>
      <c r="P24" s="6">
        <f t="shared" si="9"/>
        <v>438.59649122807014</v>
      </c>
      <c r="Q24" s="6">
        <f t="shared" si="9"/>
        <v>438.59649122807014</v>
      </c>
      <c r="R24" s="6">
        <f t="shared" si="9"/>
        <v>438.59649122807014</v>
      </c>
      <c r="S24" s="6">
        <f t="shared" si="9"/>
        <v>438.59649122807014</v>
      </c>
      <c r="T24" s="6">
        <f t="shared" si="9"/>
        <v>438.59649122807014</v>
      </c>
      <c r="U24" s="6">
        <f t="shared" si="9"/>
        <v>438.59649122807014</v>
      </c>
      <c r="V24" s="6">
        <f t="shared" si="9"/>
        <v>438.59649122807014</v>
      </c>
      <c r="W24" s="6">
        <f t="shared" si="9"/>
        <v>438.59649122807014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3" t="s">
        <v>131</v>
      </c>
      <c r="B25" s="1" t="s">
        <v>6</v>
      </c>
      <c r="C25" s="6">
        <f>C24*C22</f>
        <v>0</v>
      </c>
      <c r="D25" s="6">
        <f t="shared" ref="D25:W25" si="10">D24*D22</f>
        <v>2058.9473684210525</v>
      </c>
      <c r="E25" s="6">
        <f t="shared" si="10"/>
        <v>2012.6315789473683</v>
      </c>
      <c r="F25" s="6">
        <f t="shared" si="10"/>
        <v>1966.3157894736837</v>
      </c>
      <c r="G25" s="6">
        <f t="shared" si="10"/>
        <v>1920</v>
      </c>
      <c r="H25" s="6">
        <f t="shared" si="10"/>
        <v>1873.6842105263158</v>
      </c>
      <c r="I25" s="6">
        <f t="shared" si="10"/>
        <v>1827.3684210526312</v>
      </c>
      <c r="J25" s="6">
        <f t="shared" si="10"/>
        <v>1781.0526315789471</v>
      </c>
      <c r="K25" s="6">
        <f t="shared" si="10"/>
        <v>1734.7368421052631</v>
      </c>
      <c r="L25" s="6">
        <f t="shared" si="10"/>
        <v>1688.421052631579</v>
      </c>
      <c r="M25" s="6">
        <f t="shared" si="10"/>
        <v>1642.1052631578946</v>
      </c>
      <c r="N25" s="6">
        <f t="shared" si="10"/>
        <v>1595.7894736842104</v>
      </c>
      <c r="O25" s="6">
        <f t="shared" si="10"/>
        <v>1549.4736842105262</v>
      </c>
      <c r="P25" s="6">
        <f t="shared" si="10"/>
        <v>1503.1578947368419</v>
      </c>
      <c r="Q25" s="6">
        <f t="shared" si="10"/>
        <v>1456.8421052631577</v>
      </c>
      <c r="R25" s="6">
        <f t="shared" si="10"/>
        <v>1410.5263157894735</v>
      </c>
      <c r="S25" s="6">
        <f t="shared" si="10"/>
        <v>1364.2105263157894</v>
      </c>
      <c r="T25" s="6">
        <f t="shared" si="10"/>
        <v>1317.8947368421052</v>
      </c>
      <c r="U25" s="6">
        <f t="shared" si="10"/>
        <v>1271.578947368421</v>
      </c>
      <c r="V25" s="6">
        <f t="shared" si="10"/>
        <v>1225.2631578947369</v>
      </c>
      <c r="W25" s="6">
        <f t="shared" si="10"/>
        <v>1178.9473684210525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3" t="s">
        <v>132</v>
      </c>
      <c r="B26" s="1" t="s">
        <v>6</v>
      </c>
      <c r="C26" s="6">
        <f>C25-C21-C11</f>
        <v>-2640</v>
      </c>
      <c r="D26" s="6">
        <f t="shared" ref="D26:W26" si="11">D25-D21-D11</f>
        <v>648.94736842105249</v>
      </c>
      <c r="E26" s="6">
        <f t="shared" si="11"/>
        <v>552.63157894736833</v>
      </c>
      <c r="F26" s="6">
        <f t="shared" si="11"/>
        <v>556.31578947368371</v>
      </c>
      <c r="G26" s="6">
        <f t="shared" si="11"/>
        <v>460</v>
      </c>
      <c r="H26" s="6">
        <f t="shared" si="11"/>
        <v>463.68421052631584</v>
      </c>
      <c r="I26" s="6">
        <f t="shared" si="11"/>
        <v>367.36842105263122</v>
      </c>
      <c r="J26" s="6">
        <f t="shared" si="11"/>
        <v>371.05263157894706</v>
      </c>
      <c r="K26" s="6">
        <f t="shared" si="11"/>
        <v>274.73684210526312</v>
      </c>
      <c r="L26" s="6">
        <f t="shared" si="11"/>
        <v>278.42105263157896</v>
      </c>
      <c r="M26" s="6">
        <f t="shared" si="11"/>
        <v>182.10526315789457</v>
      </c>
      <c r="N26" s="6">
        <f t="shared" si="11"/>
        <v>185.78947368421041</v>
      </c>
      <c r="O26" s="6">
        <f t="shared" si="11"/>
        <v>89.473684210526244</v>
      </c>
      <c r="P26" s="6">
        <f t="shared" si="11"/>
        <v>93.157894736841854</v>
      </c>
      <c r="Q26" s="6">
        <f t="shared" si="11"/>
        <v>-3.1578947368423087</v>
      </c>
      <c r="R26" s="6">
        <f t="shared" si="11"/>
        <v>0.52631578947352864</v>
      </c>
      <c r="S26" s="6">
        <f t="shared" si="11"/>
        <v>-95.789473684210634</v>
      </c>
      <c r="T26" s="6">
        <f t="shared" si="11"/>
        <v>-92.105263157894797</v>
      </c>
      <c r="U26" s="6">
        <f t="shared" si="11"/>
        <v>-188.42105263157896</v>
      </c>
      <c r="V26" s="6">
        <f t="shared" si="11"/>
        <v>-184.73684210526312</v>
      </c>
      <c r="W26" s="6">
        <f t="shared" si="11"/>
        <v>-281.05263157894751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3" t="s">
        <v>133</v>
      </c>
      <c r="B27" s="1"/>
      <c r="C27" s="7">
        <f>1/((1+Assumptions!$C$3)^'Rice FA'!C5)</f>
        <v>1</v>
      </c>
      <c r="D27" s="7">
        <f>1/((1+Assumptions!$C$3)^'Rice FA'!D5)</f>
        <v>0.95238095238095233</v>
      </c>
      <c r="E27" s="7">
        <f>1/((1+Assumptions!$C$3)^'Rice FA'!E5)</f>
        <v>0.90702947845804982</v>
      </c>
      <c r="F27" s="7">
        <f>1/((1+Assumptions!$C$3)^'Rice FA'!F5)</f>
        <v>0.86383759853147601</v>
      </c>
      <c r="G27" s="7">
        <f>1/((1+Assumptions!$C$3)^'Rice FA'!G5)</f>
        <v>0.82270247479188197</v>
      </c>
      <c r="H27" s="7">
        <f>1/((1+Assumptions!$C$3)^'Rice FA'!H5)</f>
        <v>0.78352616646845896</v>
      </c>
      <c r="I27" s="7">
        <f>1/((1+Assumptions!$C$3)^'Rice FA'!I5)</f>
        <v>0.74621539663662761</v>
      </c>
      <c r="J27" s="7">
        <f>1/((1+Assumptions!$C$3)^'Rice FA'!J5)</f>
        <v>0.71068133013012147</v>
      </c>
      <c r="K27" s="7">
        <f>1/((1+Assumptions!$C$3)^'Rice FA'!K5)</f>
        <v>0.67683936202868722</v>
      </c>
      <c r="L27" s="7">
        <f>1/((1+Assumptions!$C$3)^'Rice FA'!L5)</f>
        <v>0.64460891621779726</v>
      </c>
      <c r="M27" s="7">
        <f>1/((1+Assumptions!$C$3)^'Rice FA'!M5)</f>
        <v>0.61391325354075932</v>
      </c>
      <c r="N27" s="7">
        <f>1/((1+Assumptions!$C$3)^'Rice FA'!N5)</f>
        <v>0.5846792890864374</v>
      </c>
      <c r="O27" s="7">
        <f>1/((1+Assumptions!$C$3)^'Rice FA'!O5)</f>
        <v>0.5568374181775595</v>
      </c>
      <c r="P27" s="7">
        <f>1/((1+Assumptions!$C$3)^'Rice FA'!P5)</f>
        <v>0.53032135064529462</v>
      </c>
      <c r="Q27" s="7">
        <f>1/((1+Assumptions!$C$3)^'Rice FA'!Q5)</f>
        <v>0.50506795299551888</v>
      </c>
      <c r="R27" s="7">
        <f>1/((1+Assumptions!$C$3)^'Rice FA'!R5)</f>
        <v>0.48101709809097021</v>
      </c>
      <c r="S27" s="7">
        <f>1/((1+Assumptions!$C$3)^'Rice FA'!S5)</f>
        <v>0.45811152199140021</v>
      </c>
      <c r="T27" s="7">
        <f>1/((1+Assumptions!$C$3)^'Rice FA'!T5)</f>
        <v>0.43629668761085727</v>
      </c>
      <c r="U27" s="7">
        <f>1/((1+Assumptions!$C$3)^'Rice FA'!U5)</f>
        <v>0.41552065486748313</v>
      </c>
      <c r="V27" s="7">
        <f>1/((1+Assumptions!$C$3)^'Rice FA'!V5)</f>
        <v>0.39573395701665059</v>
      </c>
      <c r="W27" s="7">
        <f>1/((1+Assumptions!$C$3)^'Rice FA'!W5)</f>
        <v>0.37688948287300061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ht="16.2" thickBot="1" x14ac:dyDescent="0.35">
      <c r="A28" s="13" t="s">
        <v>134</v>
      </c>
      <c r="B28" s="14" t="s">
        <v>6</v>
      </c>
      <c r="C28" s="15">
        <f>C26*C27</f>
        <v>-2640</v>
      </c>
      <c r="D28" s="15">
        <f t="shared" ref="D28:W28" si="12">D26*D27</f>
        <v>618.04511278195469</v>
      </c>
      <c r="E28" s="15">
        <f t="shared" si="12"/>
        <v>501.2531328320801</v>
      </c>
      <c r="F28" s="15">
        <f t="shared" si="12"/>
        <v>480.56649560408914</v>
      </c>
      <c r="G28" s="15">
        <f t="shared" si="12"/>
        <v>378.44313840426571</v>
      </c>
      <c r="H28" s="15">
        <f t="shared" si="12"/>
        <v>363.30871192563814</v>
      </c>
      <c r="I28" s="15">
        <f t="shared" si="12"/>
        <v>274.1359720275608</v>
      </c>
      <c r="J28" s="15">
        <f t="shared" si="12"/>
        <v>263.70017775880802</v>
      </c>
      <c r="K28" s="15">
        <f t="shared" si="12"/>
        <v>185.95270893630246</v>
      </c>
      <c r="L28" s="15">
        <f t="shared" si="12"/>
        <v>179.47269298906039</v>
      </c>
      <c r="M28" s="15">
        <f t="shared" si="12"/>
        <v>111.79683459215923</v>
      </c>
      <c r="N28" s="15">
        <f t="shared" si="12"/>
        <v>108.62725739342751</v>
      </c>
      <c r="O28" s="15">
        <f t="shared" si="12"/>
        <v>49.822295310623701</v>
      </c>
      <c r="P28" s="15">
        <f t="shared" si="12"/>
        <v>49.403620560114156</v>
      </c>
      <c r="Q28" s="15">
        <f t="shared" si="12"/>
        <v>-1.5949514305122676</v>
      </c>
      <c r="R28" s="15">
        <f t="shared" si="12"/>
        <v>0.25316689373201473</v>
      </c>
      <c r="S28" s="15">
        <f t="shared" si="12"/>
        <v>-43.882261580228914</v>
      </c>
      <c r="T28" s="15">
        <f t="shared" si="12"/>
        <v>-40.185221227315829</v>
      </c>
      <c r="U28" s="15">
        <f t="shared" si="12"/>
        <v>-78.292839180294195</v>
      </c>
      <c r="V28" s="15">
        <f t="shared" si="12"/>
        <v>-73.106641533075958</v>
      </c>
      <c r="W28" s="15">
        <f t="shared" si="12"/>
        <v>-105.92578097588549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ht="16.2" thickTop="1" x14ac:dyDescent="0.3">
      <c r="A29" s="5" t="s">
        <v>135</v>
      </c>
      <c r="B29" s="1"/>
      <c r="C29" s="8">
        <f xml:space="preserve"> SUM(C28:W28)</f>
        <v>581.79362208250348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5" t="s">
        <v>136</v>
      </c>
      <c r="B30" s="9"/>
      <c r="C30" s="10">
        <f>IRR(C26:W26)</f>
        <v>0.11367698866683296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6" t="s">
        <v>137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1" t="s">
        <v>108</v>
      </c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3" t="s">
        <v>109</v>
      </c>
      <c r="B35" s="1" t="s">
        <v>110</v>
      </c>
      <c r="C35" s="6">
        <f>Assumptions!C4</f>
        <v>250</v>
      </c>
      <c r="D35" s="6">
        <f>D6</f>
        <v>0</v>
      </c>
      <c r="E35" s="6">
        <f t="shared" ref="E35:W35" si="13">E6</f>
        <v>0</v>
      </c>
      <c r="F35" s="6">
        <f t="shared" si="13"/>
        <v>0</v>
      </c>
      <c r="G35" s="6">
        <f t="shared" si="13"/>
        <v>0</v>
      </c>
      <c r="H35" s="6">
        <f t="shared" si="13"/>
        <v>0</v>
      </c>
      <c r="I35" s="6">
        <f t="shared" si="13"/>
        <v>0</v>
      </c>
      <c r="J35" s="6">
        <f t="shared" si="13"/>
        <v>0</v>
      </c>
      <c r="K35" s="6">
        <f t="shared" si="13"/>
        <v>0</v>
      </c>
      <c r="L35" s="6">
        <f t="shared" si="13"/>
        <v>0</v>
      </c>
      <c r="M35" s="6">
        <f t="shared" si="13"/>
        <v>0</v>
      </c>
      <c r="N35" s="6">
        <f t="shared" si="13"/>
        <v>0</v>
      </c>
      <c r="O35" s="6">
        <f t="shared" si="13"/>
        <v>0</v>
      </c>
      <c r="P35" s="6">
        <f t="shared" si="13"/>
        <v>0</v>
      </c>
      <c r="Q35" s="6">
        <f t="shared" si="13"/>
        <v>0</v>
      </c>
      <c r="R35" s="6">
        <f t="shared" si="13"/>
        <v>0</v>
      </c>
      <c r="S35" s="6">
        <f t="shared" si="13"/>
        <v>0</v>
      </c>
      <c r="T35" s="6">
        <f t="shared" si="13"/>
        <v>0</v>
      </c>
      <c r="U35" s="6">
        <f t="shared" si="13"/>
        <v>0</v>
      </c>
      <c r="V35" s="6">
        <f t="shared" si="13"/>
        <v>0</v>
      </c>
      <c r="W35" s="6">
        <f t="shared" si="13"/>
        <v>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3" t="s">
        <v>111</v>
      </c>
      <c r="B36" s="1" t="s">
        <v>110</v>
      </c>
      <c r="C36" s="6">
        <f>Assumptions!C5</f>
        <v>180</v>
      </c>
      <c r="D36" s="6">
        <f>D7</f>
        <v>0</v>
      </c>
      <c r="E36" s="6">
        <f t="shared" ref="E36:W36" si="14">E7</f>
        <v>50</v>
      </c>
      <c r="F36" s="6">
        <f t="shared" si="14"/>
        <v>0</v>
      </c>
      <c r="G36" s="6">
        <f t="shared" si="14"/>
        <v>50</v>
      </c>
      <c r="H36" s="6">
        <f t="shared" si="14"/>
        <v>0</v>
      </c>
      <c r="I36" s="6">
        <f t="shared" si="14"/>
        <v>50</v>
      </c>
      <c r="J36" s="6">
        <f t="shared" si="14"/>
        <v>0</v>
      </c>
      <c r="K36" s="6">
        <f t="shared" si="14"/>
        <v>50</v>
      </c>
      <c r="L36" s="6">
        <f t="shared" si="14"/>
        <v>0</v>
      </c>
      <c r="M36" s="6">
        <f t="shared" si="14"/>
        <v>50</v>
      </c>
      <c r="N36" s="6">
        <f t="shared" si="14"/>
        <v>0</v>
      </c>
      <c r="O36" s="6">
        <f t="shared" si="14"/>
        <v>50</v>
      </c>
      <c r="P36" s="6">
        <f t="shared" si="14"/>
        <v>0</v>
      </c>
      <c r="Q36" s="6">
        <f t="shared" si="14"/>
        <v>50</v>
      </c>
      <c r="R36" s="6">
        <f t="shared" si="14"/>
        <v>0</v>
      </c>
      <c r="S36" s="6">
        <f t="shared" si="14"/>
        <v>50</v>
      </c>
      <c r="T36" s="6">
        <f t="shared" si="14"/>
        <v>0</v>
      </c>
      <c r="U36" s="6">
        <f t="shared" si="14"/>
        <v>50</v>
      </c>
      <c r="V36" s="6">
        <f t="shared" si="14"/>
        <v>0</v>
      </c>
      <c r="W36" s="6">
        <f t="shared" si="14"/>
        <v>50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3" t="s">
        <v>112</v>
      </c>
      <c r="B37" s="1" t="s">
        <v>110</v>
      </c>
      <c r="C37" s="6">
        <f>Assumptions!C8</f>
        <v>110</v>
      </c>
      <c r="D37" s="6">
        <f>D8</f>
        <v>110</v>
      </c>
      <c r="E37" s="6">
        <f t="shared" ref="E37:W37" si="15">E8</f>
        <v>110</v>
      </c>
      <c r="F37" s="6">
        <f t="shared" si="15"/>
        <v>110</v>
      </c>
      <c r="G37" s="6">
        <f t="shared" si="15"/>
        <v>110</v>
      </c>
      <c r="H37" s="6">
        <f t="shared" si="15"/>
        <v>110</v>
      </c>
      <c r="I37" s="6">
        <f t="shared" si="15"/>
        <v>110</v>
      </c>
      <c r="J37" s="6">
        <f t="shared" si="15"/>
        <v>110</v>
      </c>
      <c r="K37" s="6">
        <f t="shared" si="15"/>
        <v>110</v>
      </c>
      <c r="L37" s="6">
        <f t="shared" si="15"/>
        <v>110</v>
      </c>
      <c r="M37" s="6">
        <f t="shared" si="15"/>
        <v>110</v>
      </c>
      <c r="N37" s="6">
        <f t="shared" si="15"/>
        <v>110</v>
      </c>
      <c r="O37" s="6">
        <f t="shared" si="15"/>
        <v>110</v>
      </c>
      <c r="P37" s="6">
        <f t="shared" si="15"/>
        <v>110</v>
      </c>
      <c r="Q37" s="6">
        <f t="shared" si="15"/>
        <v>110</v>
      </c>
      <c r="R37" s="6">
        <f t="shared" si="15"/>
        <v>110</v>
      </c>
      <c r="S37" s="6">
        <f t="shared" si="15"/>
        <v>110</v>
      </c>
      <c r="T37" s="6">
        <f t="shared" si="15"/>
        <v>110</v>
      </c>
      <c r="U37" s="6">
        <f t="shared" si="15"/>
        <v>110</v>
      </c>
      <c r="V37" s="6">
        <f t="shared" si="15"/>
        <v>110</v>
      </c>
      <c r="W37" s="6">
        <f t="shared" si="15"/>
        <v>110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3" t="s">
        <v>138</v>
      </c>
      <c r="B38" s="1" t="s">
        <v>110</v>
      </c>
      <c r="C38" s="6">
        <f>Assumptions!C11</f>
        <v>300</v>
      </c>
      <c r="D38" s="6">
        <f>D9</f>
        <v>0</v>
      </c>
      <c r="E38" s="6">
        <f t="shared" ref="E38:W38" si="16">E9</f>
        <v>0</v>
      </c>
      <c r="F38" s="6">
        <f t="shared" si="16"/>
        <v>0</v>
      </c>
      <c r="G38" s="6">
        <f t="shared" si="16"/>
        <v>0</v>
      </c>
      <c r="H38" s="6">
        <f t="shared" si="16"/>
        <v>0</v>
      </c>
      <c r="I38" s="6">
        <f t="shared" si="16"/>
        <v>0</v>
      </c>
      <c r="J38" s="6">
        <f t="shared" si="16"/>
        <v>0</v>
      </c>
      <c r="K38" s="6">
        <f t="shared" si="16"/>
        <v>0</v>
      </c>
      <c r="L38" s="6">
        <f t="shared" si="16"/>
        <v>0</v>
      </c>
      <c r="M38" s="6">
        <f t="shared" si="16"/>
        <v>0</v>
      </c>
      <c r="N38" s="6">
        <f t="shared" si="16"/>
        <v>0</v>
      </c>
      <c r="O38" s="6">
        <f t="shared" si="16"/>
        <v>0</v>
      </c>
      <c r="P38" s="6">
        <f t="shared" si="16"/>
        <v>0</v>
      </c>
      <c r="Q38" s="6">
        <f t="shared" si="16"/>
        <v>0</v>
      </c>
      <c r="R38" s="6">
        <f t="shared" si="16"/>
        <v>0</v>
      </c>
      <c r="S38" s="6">
        <f t="shared" si="16"/>
        <v>0</v>
      </c>
      <c r="T38" s="6">
        <f t="shared" si="16"/>
        <v>0</v>
      </c>
      <c r="U38" s="6">
        <f t="shared" si="16"/>
        <v>0</v>
      </c>
      <c r="V38" s="6">
        <f t="shared" si="16"/>
        <v>0</v>
      </c>
      <c r="W38" s="6">
        <f t="shared" si="16"/>
        <v>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3" t="s">
        <v>139</v>
      </c>
      <c r="B39" s="1" t="s">
        <v>110</v>
      </c>
      <c r="C39" s="6">
        <f>Assumptions!C12</f>
        <v>600</v>
      </c>
      <c r="D39" s="6">
        <f>D10</f>
        <v>100</v>
      </c>
      <c r="E39" s="6">
        <f t="shared" ref="E39:W39" si="17">E10</f>
        <v>100</v>
      </c>
      <c r="F39" s="6">
        <f t="shared" si="17"/>
        <v>100</v>
      </c>
      <c r="G39" s="6">
        <f t="shared" si="17"/>
        <v>100</v>
      </c>
      <c r="H39" s="6">
        <f t="shared" si="17"/>
        <v>100</v>
      </c>
      <c r="I39" s="6">
        <f t="shared" si="17"/>
        <v>100</v>
      </c>
      <c r="J39" s="6">
        <f t="shared" si="17"/>
        <v>100</v>
      </c>
      <c r="K39" s="6">
        <f t="shared" si="17"/>
        <v>100</v>
      </c>
      <c r="L39" s="6">
        <f t="shared" si="17"/>
        <v>100</v>
      </c>
      <c r="M39" s="6">
        <f t="shared" si="17"/>
        <v>100</v>
      </c>
      <c r="N39" s="6">
        <f t="shared" si="17"/>
        <v>100</v>
      </c>
      <c r="O39" s="6">
        <f t="shared" si="17"/>
        <v>100</v>
      </c>
      <c r="P39" s="6">
        <f t="shared" si="17"/>
        <v>100</v>
      </c>
      <c r="Q39" s="6">
        <f t="shared" si="17"/>
        <v>100</v>
      </c>
      <c r="R39" s="6">
        <f t="shared" si="17"/>
        <v>100</v>
      </c>
      <c r="S39" s="6">
        <f t="shared" si="17"/>
        <v>100</v>
      </c>
      <c r="T39" s="6">
        <f t="shared" si="17"/>
        <v>100</v>
      </c>
      <c r="U39" s="6">
        <f t="shared" si="17"/>
        <v>100</v>
      </c>
      <c r="V39" s="6">
        <f t="shared" si="17"/>
        <v>100</v>
      </c>
      <c r="W39" s="6">
        <f t="shared" si="17"/>
        <v>100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41" t="s">
        <v>140</v>
      </c>
      <c r="B40" s="1" t="s">
        <v>110</v>
      </c>
      <c r="C40" s="6">
        <f>Assumptions!C16</f>
        <v>800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s="45" customFormat="1" x14ac:dyDescent="0.3">
      <c r="A41" s="41" t="s">
        <v>141</v>
      </c>
      <c r="B41" s="42" t="s">
        <v>110</v>
      </c>
      <c r="C41" s="44">
        <f>Assumptions!C18</f>
        <v>300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</row>
    <row r="42" spans="1:49" x14ac:dyDescent="0.3">
      <c r="A42" s="5" t="s">
        <v>115</v>
      </c>
      <c r="B42" s="1"/>
      <c r="C42" s="6">
        <f>SUM(C35:C41)</f>
        <v>2540</v>
      </c>
      <c r="D42" s="6">
        <f t="shared" ref="D42:W42" si="18">SUM(D35:D41)</f>
        <v>210</v>
      </c>
      <c r="E42" s="6">
        <f t="shared" si="18"/>
        <v>260</v>
      </c>
      <c r="F42" s="6">
        <f t="shared" si="18"/>
        <v>210</v>
      </c>
      <c r="G42" s="6">
        <f t="shared" si="18"/>
        <v>260</v>
      </c>
      <c r="H42" s="6">
        <f t="shared" si="18"/>
        <v>210</v>
      </c>
      <c r="I42" s="6">
        <f t="shared" si="18"/>
        <v>260</v>
      </c>
      <c r="J42" s="6">
        <f t="shared" si="18"/>
        <v>210</v>
      </c>
      <c r="K42" s="6">
        <f t="shared" si="18"/>
        <v>260</v>
      </c>
      <c r="L42" s="6">
        <f t="shared" si="18"/>
        <v>210</v>
      </c>
      <c r="M42" s="6">
        <f t="shared" si="18"/>
        <v>260</v>
      </c>
      <c r="N42" s="6">
        <f t="shared" si="18"/>
        <v>210</v>
      </c>
      <c r="O42" s="6">
        <f t="shared" si="18"/>
        <v>260</v>
      </c>
      <c r="P42" s="6">
        <f t="shared" si="18"/>
        <v>210</v>
      </c>
      <c r="Q42" s="6">
        <f t="shared" si="18"/>
        <v>260</v>
      </c>
      <c r="R42" s="6">
        <f t="shared" si="18"/>
        <v>210</v>
      </c>
      <c r="S42" s="6">
        <f t="shared" si="18"/>
        <v>260</v>
      </c>
      <c r="T42" s="6">
        <f t="shared" si="18"/>
        <v>210</v>
      </c>
      <c r="U42" s="6">
        <f t="shared" si="18"/>
        <v>260</v>
      </c>
      <c r="V42" s="6">
        <f t="shared" si="18"/>
        <v>210</v>
      </c>
      <c r="W42" s="6">
        <f t="shared" si="18"/>
        <v>260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5" t="s">
        <v>142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3" t="s">
        <v>117</v>
      </c>
      <c r="B44" s="1" t="s">
        <v>110</v>
      </c>
      <c r="C44" s="6">
        <f t="shared" ref="C44:W44" si="19">C13</f>
        <v>200</v>
      </c>
      <c r="D44" s="6">
        <f t="shared" si="19"/>
        <v>200</v>
      </c>
      <c r="E44" s="6">
        <f t="shared" si="19"/>
        <v>200</v>
      </c>
      <c r="F44" s="6">
        <f t="shared" si="19"/>
        <v>200</v>
      </c>
      <c r="G44" s="6">
        <f t="shared" si="19"/>
        <v>200</v>
      </c>
      <c r="H44" s="6">
        <f t="shared" si="19"/>
        <v>200</v>
      </c>
      <c r="I44" s="6">
        <f t="shared" si="19"/>
        <v>200</v>
      </c>
      <c r="J44" s="6">
        <f t="shared" si="19"/>
        <v>200</v>
      </c>
      <c r="K44" s="6">
        <f t="shared" si="19"/>
        <v>200</v>
      </c>
      <c r="L44" s="6">
        <f t="shared" si="19"/>
        <v>200</v>
      </c>
      <c r="M44" s="6">
        <f t="shared" si="19"/>
        <v>200</v>
      </c>
      <c r="N44" s="6">
        <f t="shared" si="19"/>
        <v>200</v>
      </c>
      <c r="O44" s="6">
        <f t="shared" si="19"/>
        <v>200</v>
      </c>
      <c r="P44" s="6">
        <f t="shared" si="19"/>
        <v>200</v>
      </c>
      <c r="Q44" s="6">
        <f t="shared" si="19"/>
        <v>200</v>
      </c>
      <c r="R44" s="6">
        <f t="shared" si="19"/>
        <v>200</v>
      </c>
      <c r="S44" s="6">
        <f t="shared" si="19"/>
        <v>200</v>
      </c>
      <c r="T44" s="6">
        <f t="shared" si="19"/>
        <v>200</v>
      </c>
      <c r="U44" s="6">
        <f t="shared" si="19"/>
        <v>200</v>
      </c>
      <c r="V44" s="6">
        <f t="shared" si="19"/>
        <v>200</v>
      </c>
      <c r="W44" s="6">
        <f t="shared" si="19"/>
        <v>200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3" t="s">
        <v>143</v>
      </c>
      <c r="B45" s="1" t="s">
        <v>110</v>
      </c>
      <c r="C45" s="6">
        <f>Assumptions!C48</f>
        <v>100</v>
      </c>
      <c r="D45" s="6">
        <f>C45</f>
        <v>100</v>
      </c>
      <c r="E45" s="6">
        <f t="shared" ref="E45:W45" si="20">D45</f>
        <v>100</v>
      </c>
      <c r="F45" s="6">
        <f t="shared" si="20"/>
        <v>100</v>
      </c>
      <c r="G45" s="6">
        <f t="shared" si="20"/>
        <v>100</v>
      </c>
      <c r="H45" s="6">
        <f t="shared" si="20"/>
        <v>100</v>
      </c>
      <c r="I45" s="6">
        <f t="shared" si="20"/>
        <v>100</v>
      </c>
      <c r="J45" s="6">
        <f t="shared" si="20"/>
        <v>100</v>
      </c>
      <c r="K45" s="6">
        <f t="shared" si="20"/>
        <v>100</v>
      </c>
      <c r="L45" s="6">
        <f t="shared" si="20"/>
        <v>100</v>
      </c>
      <c r="M45" s="6">
        <f t="shared" si="20"/>
        <v>100</v>
      </c>
      <c r="N45" s="6">
        <f t="shared" si="20"/>
        <v>100</v>
      </c>
      <c r="O45" s="6">
        <f t="shared" si="20"/>
        <v>100</v>
      </c>
      <c r="P45" s="6">
        <f t="shared" si="20"/>
        <v>100</v>
      </c>
      <c r="Q45" s="6">
        <f t="shared" si="20"/>
        <v>100</v>
      </c>
      <c r="R45" s="6">
        <f t="shared" si="20"/>
        <v>100</v>
      </c>
      <c r="S45" s="6">
        <f t="shared" si="20"/>
        <v>100</v>
      </c>
      <c r="T45" s="6">
        <f t="shared" si="20"/>
        <v>100</v>
      </c>
      <c r="U45" s="6">
        <f t="shared" si="20"/>
        <v>100</v>
      </c>
      <c r="V45" s="6">
        <f t="shared" si="20"/>
        <v>100</v>
      </c>
      <c r="W45" s="6">
        <f t="shared" si="20"/>
        <v>100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3" t="s">
        <v>119</v>
      </c>
      <c r="B46" s="1" t="s">
        <v>110</v>
      </c>
      <c r="C46" s="6">
        <f t="shared" ref="C46:W46" si="21">C15</f>
        <v>150</v>
      </c>
      <c r="D46" s="6">
        <f t="shared" si="21"/>
        <v>150</v>
      </c>
      <c r="E46" s="6">
        <f t="shared" si="21"/>
        <v>150</v>
      </c>
      <c r="F46" s="6">
        <f t="shared" si="21"/>
        <v>150</v>
      </c>
      <c r="G46" s="6">
        <f t="shared" si="21"/>
        <v>150</v>
      </c>
      <c r="H46" s="6">
        <f t="shared" si="21"/>
        <v>150</v>
      </c>
      <c r="I46" s="6">
        <f t="shared" si="21"/>
        <v>150</v>
      </c>
      <c r="J46" s="6">
        <f t="shared" si="21"/>
        <v>150</v>
      </c>
      <c r="K46" s="6">
        <f t="shared" si="21"/>
        <v>150</v>
      </c>
      <c r="L46" s="6">
        <f t="shared" si="21"/>
        <v>150</v>
      </c>
      <c r="M46" s="6">
        <f t="shared" si="21"/>
        <v>150</v>
      </c>
      <c r="N46" s="6">
        <f t="shared" si="21"/>
        <v>150</v>
      </c>
      <c r="O46" s="6">
        <f t="shared" si="21"/>
        <v>150</v>
      </c>
      <c r="P46" s="6">
        <f t="shared" si="21"/>
        <v>150</v>
      </c>
      <c r="Q46" s="6">
        <f t="shared" si="21"/>
        <v>150</v>
      </c>
      <c r="R46" s="6">
        <f t="shared" si="21"/>
        <v>150</v>
      </c>
      <c r="S46" s="6">
        <f t="shared" si="21"/>
        <v>150</v>
      </c>
      <c r="T46" s="6">
        <f t="shared" si="21"/>
        <v>150</v>
      </c>
      <c r="U46" s="6">
        <f t="shared" si="21"/>
        <v>150</v>
      </c>
      <c r="V46" s="6">
        <f t="shared" si="21"/>
        <v>150</v>
      </c>
      <c r="W46" s="6">
        <f t="shared" si="21"/>
        <v>150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3" t="s">
        <v>120</v>
      </c>
      <c r="B47" s="1" t="s">
        <v>110</v>
      </c>
      <c r="C47" s="6">
        <f t="shared" ref="C47:W47" si="22">C16</f>
        <v>120</v>
      </c>
      <c r="D47" s="6">
        <f t="shared" si="22"/>
        <v>120</v>
      </c>
      <c r="E47" s="6">
        <f t="shared" si="22"/>
        <v>120</v>
      </c>
      <c r="F47" s="6">
        <f t="shared" si="22"/>
        <v>120</v>
      </c>
      <c r="G47" s="6">
        <f t="shared" si="22"/>
        <v>120</v>
      </c>
      <c r="H47" s="6">
        <f t="shared" si="22"/>
        <v>120</v>
      </c>
      <c r="I47" s="6">
        <f t="shared" si="22"/>
        <v>120</v>
      </c>
      <c r="J47" s="6">
        <f t="shared" si="22"/>
        <v>120</v>
      </c>
      <c r="K47" s="6">
        <f t="shared" si="22"/>
        <v>120</v>
      </c>
      <c r="L47" s="6">
        <f t="shared" si="22"/>
        <v>120</v>
      </c>
      <c r="M47" s="6">
        <f t="shared" si="22"/>
        <v>120</v>
      </c>
      <c r="N47" s="6">
        <f t="shared" si="22"/>
        <v>120</v>
      </c>
      <c r="O47" s="6">
        <f t="shared" si="22"/>
        <v>120</v>
      </c>
      <c r="P47" s="6">
        <f t="shared" si="22"/>
        <v>120</v>
      </c>
      <c r="Q47" s="6">
        <f t="shared" si="22"/>
        <v>120</v>
      </c>
      <c r="R47" s="6">
        <f t="shared" si="22"/>
        <v>120</v>
      </c>
      <c r="S47" s="6">
        <f t="shared" si="22"/>
        <v>120</v>
      </c>
      <c r="T47" s="6">
        <f t="shared" si="22"/>
        <v>120</v>
      </c>
      <c r="U47" s="6">
        <f t="shared" si="22"/>
        <v>120</v>
      </c>
      <c r="V47" s="6">
        <f t="shared" si="22"/>
        <v>120</v>
      </c>
      <c r="W47" s="6">
        <f t="shared" si="22"/>
        <v>120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3" t="s">
        <v>121</v>
      </c>
      <c r="B48" s="1" t="s">
        <v>110</v>
      </c>
      <c r="C48" s="6">
        <f t="shared" ref="C48:W48" si="23">C17</f>
        <v>180</v>
      </c>
      <c r="D48" s="6">
        <f t="shared" si="23"/>
        <v>180</v>
      </c>
      <c r="E48" s="6">
        <f t="shared" si="23"/>
        <v>180</v>
      </c>
      <c r="F48" s="6">
        <f t="shared" si="23"/>
        <v>180</v>
      </c>
      <c r="G48" s="6">
        <f t="shared" si="23"/>
        <v>180</v>
      </c>
      <c r="H48" s="6">
        <f t="shared" si="23"/>
        <v>180</v>
      </c>
      <c r="I48" s="6">
        <f t="shared" si="23"/>
        <v>180</v>
      </c>
      <c r="J48" s="6">
        <f t="shared" si="23"/>
        <v>180</v>
      </c>
      <c r="K48" s="6">
        <f t="shared" si="23"/>
        <v>180</v>
      </c>
      <c r="L48" s="6">
        <f t="shared" si="23"/>
        <v>180</v>
      </c>
      <c r="M48" s="6">
        <f t="shared" si="23"/>
        <v>180</v>
      </c>
      <c r="N48" s="6">
        <f t="shared" si="23"/>
        <v>180</v>
      </c>
      <c r="O48" s="6">
        <f t="shared" si="23"/>
        <v>180</v>
      </c>
      <c r="P48" s="6">
        <f t="shared" si="23"/>
        <v>180</v>
      </c>
      <c r="Q48" s="6">
        <f t="shared" si="23"/>
        <v>180</v>
      </c>
      <c r="R48" s="6">
        <f t="shared" si="23"/>
        <v>180</v>
      </c>
      <c r="S48" s="6">
        <f t="shared" si="23"/>
        <v>180</v>
      </c>
      <c r="T48" s="6">
        <f t="shared" si="23"/>
        <v>180</v>
      </c>
      <c r="U48" s="6">
        <f t="shared" si="23"/>
        <v>180</v>
      </c>
      <c r="V48" s="6">
        <f t="shared" si="23"/>
        <v>180</v>
      </c>
      <c r="W48" s="6">
        <f t="shared" si="23"/>
        <v>180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3" t="s">
        <v>122</v>
      </c>
      <c r="B49" s="1" t="s">
        <v>110</v>
      </c>
      <c r="C49" s="6">
        <f t="shared" ref="C49:W49" si="24">C18</f>
        <v>250</v>
      </c>
      <c r="D49" s="6">
        <f t="shared" si="24"/>
        <v>250</v>
      </c>
      <c r="E49" s="6">
        <f t="shared" si="24"/>
        <v>250</v>
      </c>
      <c r="F49" s="6">
        <f t="shared" si="24"/>
        <v>250</v>
      </c>
      <c r="G49" s="6">
        <f t="shared" si="24"/>
        <v>250</v>
      </c>
      <c r="H49" s="6">
        <f t="shared" si="24"/>
        <v>250</v>
      </c>
      <c r="I49" s="6">
        <f t="shared" si="24"/>
        <v>250</v>
      </c>
      <c r="J49" s="6">
        <f t="shared" si="24"/>
        <v>250</v>
      </c>
      <c r="K49" s="6">
        <f t="shared" si="24"/>
        <v>250</v>
      </c>
      <c r="L49" s="6">
        <f t="shared" si="24"/>
        <v>250</v>
      </c>
      <c r="M49" s="6">
        <f t="shared" si="24"/>
        <v>250</v>
      </c>
      <c r="N49" s="6">
        <f t="shared" si="24"/>
        <v>250</v>
      </c>
      <c r="O49" s="6">
        <f t="shared" si="24"/>
        <v>250</v>
      </c>
      <c r="P49" s="6">
        <f t="shared" si="24"/>
        <v>250</v>
      </c>
      <c r="Q49" s="6">
        <f t="shared" si="24"/>
        <v>250</v>
      </c>
      <c r="R49" s="6">
        <f t="shared" si="24"/>
        <v>250</v>
      </c>
      <c r="S49" s="6">
        <f t="shared" si="24"/>
        <v>250</v>
      </c>
      <c r="T49" s="6">
        <f t="shared" si="24"/>
        <v>250</v>
      </c>
      <c r="U49" s="6">
        <f t="shared" si="24"/>
        <v>250</v>
      </c>
      <c r="V49" s="6">
        <f t="shared" si="24"/>
        <v>250</v>
      </c>
      <c r="W49" s="6">
        <f t="shared" si="24"/>
        <v>250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3" t="s">
        <v>123</v>
      </c>
      <c r="B50" s="1" t="s">
        <v>110</v>
      </c>
      <c r="C50" s="6">
        <f t="shared" ref="C50:W50" si="25">C19</f>
        <v>100</v>
      </c>
      <c r="D50" s="6">
        <f t="shared" si="25"/>
        <v>100</v>
      </c>
      <c r="E50" s="6">
        <f t="shared" si="25"/>
        <v>100</v>
      </c>
      <c r="F50" s="6">
        <f t="shared" si="25"/>
        <v>100</v>
      </c>
      <c r="G50" s="6">
        <f t="shared" si="25"/>
        <v>100</v>
      </c>
      <c r="H50" s="6">
        <f t="shared" si="25"/>
        <v>100</v>
      </c>
      <c r="I50" s="6">
        <f t="shared" si="25"/>
        <v>100</v>
      </c>
      <c r="J50" s="6">
        <f t="shared" si="25"/>
        <v>100</v>
      </c>
      <c r="K50" s="6">
        <f t="shared" si="25"/>
        <v>100</v>
      </c>
      <c r="L50" s="6">
        <f t="shared" si="25"/>
        <v>100</v>
      </c>
      <c r="M50" s="6">
        <f t="shared" si="25"/>
        <v>100</v>
      </c>
      <c r="N50" s="6">
        <f t="shared" si="25"/>
        <v>100</v>
      </c>
      <c r="O50" s="6">
        <f t="shared" si="25"/>
        <v>100</v>
      </c>
      <c r="P50" s="6">
        <f t="shared" si="25"/>
        <v>100</v>
      </c>
      <c r="Q50" s="6">
        <f t="shared" si="25"/>
        <v>100</v>
      </c>
      <c r="R50" s="6">
        <f t="shared" si="25"/>
        <v>100</v>
      </c>
      <c r="S50" s="6">
        <f t="shared" si="25"/>
        <v>100</v>
      </c>
      <c r="T50" s="6">
        <f t="shared" si="25"/>
        <v>100</v>
      </c>
      <c r="U50" s="6">
        <f t="shared" si="25"/>
        <v>100</v>
      </c>
      <c r="V50" s="6">
        <f t="shared" si="25"/>
        <v>100</v>
      </c>
      <c r="W50" s="6">
        <f t="shared" si="25"/>
        <v>100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3" t="s">
        <v>124</v>
      </c>
      <c r="B51" s="1" t="s">
        <v>110</v>
      </c>
      <c r="C51" s="6">
        <f t="shared" ref="C51:W51" si="26">C20</f>
        <v>100</v>
      </c>
      <c r="D51" s="6">
        <f t="shared" si="26"/>
        <v>100</v>
      </c>
      <c r="E51" s="6">
        <f t="shared" si="26"/>
        <v>100</v>
      </c>
      <c r="F51" s="6">
        <f t="shared" si="26"/>
        <v>100</v>
      </c>
      <c r="G51" s="6">
        <f t="shared" si="26"/>
        <v>100</v>
      </c>
      <c r="H51" s="6">
        <f t="shared" si="26"/>
        <v>100</v>
      </c>
      <c r="I51" s="6">
        <f t="shared" si="26"/>
        <v>100</v>
      </c>
      <c r="J51" s="6">
        <f t="shared" si="26"/>
        <v>100</v>
      </c>
      <c r="K51" s="6">
        <f t="shared" si="26"/>
        <v>100</v>
      </c>
      <c r="L51" s="6">
        <f t="shared" si="26"/>
        <v>100</v>
      </c>
      <c r="M51" s="6">
        <f t="shared" si="26"/>
        <v>100</v>
      </c>
      <c r="N51" s="6">
        <f t="shared" si="26"/>
        <v>100</v>
      </c>
      <c r="O51" s="6">
        <f t="shared" si="26"/>
        <v>100</v>
      </c>
      <c r="P51" s="6">
        <f t="shared" si="26"/>
        <v>100</v>
      </c>
      <c r="Q51" s="6">
        <f t="shared" si="26"/>
        <v>100</v>
      </c>
      <c r="R51" s="6">
        <f t="shared" si="26"/>
        <v>100</v>
      </c>
      <c r="S51" s="6">
        <f t="shared" si="26"/>
        <v>100</v>
      </c>
      <c r="T51" s="6">
        <f t="shared" si="26"/>
        <v>100</v>
      </c>
      <c r="U51" s="6">
        <f t="shared" si="26"/>
        <v>100</v>
      </c>
      <c r="V51" s="6">
        <f t="shared" si="26"/>
        <v>100</v>
      </c>
      <c r="W51" s="6">
        <f t="shared" si="26"/>
        <v>100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41" t="s">
        <v>66</v>
      </c>
      <c r="B52" s="1" t="s">
        <v>110</v>
      </c>
      <c r="C52" s="6">
        <f>Assumptions!C62</f>
        <v>100</v>
      </c>
      <c r="D52" s="6">
        <f t="shared" ref="D52:D58" si="27">C52</f>
        <v>100</v>
      </c>
      <c r="E52" s="6">
        <f t="shared" ref="E52:W57" si="28">D52</f>
        <v>100</v>
      </c>
      <c r="F52" s="6">
        <f t="shared" si="28"/>
        <v>100</v>
      </c>
      <c r="G52" s="6">
        <f t="shared" si="28"/>
        <v>100</v>
      </c>
      <c r="H52" s="6">
        <f t="shared" si="28"/>
        <v>100</v>
      </c>
      <c r="I52" s="6">
        <f t="shared" si="28"/>
        <v>100</v>
      </c>
      <c r="J52" s="6">
        <f t="shared" si="28"/>
        <v>100</v>
      </c>
      <c r="K52" s="6">
        <f t="shared" si="28"/>
        <v>100</v>
      </c>
      <c r="L52" s="6">
        <f t="shared" si="28"/>
        <v>100</v>
      </c>
      <c r="M52" s="6">
        <f t="shared" si="28"/>
        <v>100</v>
      </c>
      <c r="N52" s="6">
        <f t="shared" si="28"/>
        <v>100</v>
      </c>
      <c r="O52" s="6">
        <f t="shared" si="28"/>
        <v>100</v>
      </c>
      <c r="P52" s="6">
        <f t="shared" si="28"/>
        <v>100</v>
      </c>
      <c r="Q52" s="6">
        <f t="shared" si="28"/>
        <v>100</v>
      </c>
      <c r="R52" s="6">
        <f t="shared" si="28"/>
        <v>100</v>
      </c>
      <c r="S52" s="6">
        <f t="shared" si="28"/>
        <v>100</v>
      </c>
      <c r="T52" s="6">
        <f t="shared" si="28"/>
        <v>100</v>
      </c>
      <c r="U52" s="6">
        <f t="shared" si="28"/>
        <v>100</v>
      </c>
      <c r="V52" s="6">
        <f t="shared" si="28"/>
        <v>100</v>
      </c>
      <c r="W52" s="6">
        <f t="shared" si="28"/>
        <v>100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s="45" customFormat="1" x14ac:dyDescent="0.3">
      <c r="A53" s="41" t="s">
        <v>144</v>
      </c>
      <c r="B53" s="42" t="s">
        <v>110</v>
      </c>
      <c r="C53" s="44">
        <f>Assumptions!C17</f>
        <v>100</v>
      </c>
      <c r="D53" s="44">
        <f t="shared" si="27"/>
        <v>100</v>
      </c>
      <c r="E53" s="44">
        <f t="shared" ref="E53:W53" si="29">D53</f>
        <v>100</v>
      </c>
      <c r="F53" s="44">
        <f t="shared" si="29"/>
        <v>100</v>
      </c>
      <c r="G53" s="44">
        <f t="shared" si="29"/>
        <v>100</v>
      </c>
      <c r="H53" s="44">
        <f t="shared" si="29"/>
        <v>100</v>
      </c>
      <c r="I53" s="44">
        <f t="shared" si="29"/>
        <v>100</v>
      </c>
      <c r="J53" s="44">
        <f t="shared" si="29"/>
        <v>100</v>
      </c>
      <c r="K53" s="44">
        <f t="shared" si="29"/>
        <v>100</v>
      </c>
      <c r="L53" s="44">
        <f t="shared" si="29"/>
        <v>100</v>
      </c>
      <c r="M53" s="44">
        <f t="shared" si="29"/>
        <v>100</v>
      </c>
      <c r="N53" s="44">
        <f t="shared" si="29"/>
        <v>100</v>
      </c>
      <c r="O53" s="44">
        <f t="shared" si="29"/>
        <v>100</v>
      </c>
      <c r="P53" s="44">
        <f t="shared" si="29"/>
        <v>100</v>
      </c>
      <c r="Q53" s="44">
        <f t="shared" si="29"/>
        <v>100</v>
      </c>
      <c r="R53" s="44">
        <f t="shared" si="29"/>
        <v>100</v>
      </c>
      <c r="S53" s="44">
        <f t="shared" si="29"/>
        <v>100</v>
      </c>
      <c r="T53" s="44">
        <f t="shared" si="29"/>
        <v>100</v>
      </c>
      <c r="U53" s="44">
        <f t="shared" si="29"/>
        <v>100</v>
      </c>
      <c r="V53" s="44">
        <f t="shared" si="29"/>
        <v>100</v>
      </c>
      <c r="W53" s="44">
        <f t="shared" si="29"/>
        <v>100</v>
      </c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</row>
    <row r="54" spans="1:49" s="45" customFormat="1" x14ac:dyDescent="0.3">
      <c r="A54" s="41" t="s">
        <v>145</v>
      </c>
      <c r="B54" s="42" t="s">
        <v>110</v>
      </c>
      <c r="C54" s="44">
        <f>Assumptions!C63</f>
        <v>150</v>
      </c>
      <c r="D54" s="44">
        <f t="shared" si="27"/>
        <v>150</v>
      </c>
      <c r="E54" s="44">
        <f t="shared" si="28"/>
        <v>150</v>
      </c>
      <c r="F54" s="44">
        <f t="shared" si="28"/>
        <v>150</v>
      </c>
      <c r="G54" s="44">
        <f t="shared" si="28"/>
        <v>150</v>
      </c>
      <c r="H54" s="44">
        <f t="shared" si="28"/>
        <v>150</v>
      </c>
      <c r="I54" s="44">
        <f t="shared" si="28"/>
        <v>150</v>
      </c>
      <c r="J54" s="44">
        <f t="shared" si="28"/>
        <v>150</v>
      </c>
      <c r="K54" s="44">
        <f t="shared" si="28"/>
        <v>150</v>
      </c>
      <c r="L54" s="44">
        <f t="shared" si="28"/>
        <v>150</v>
      </c>
      <c r="M54" s="44">
        <f t="shared" si="28"/>
        <v>150</v>
      </c>
      <c r="N54" s="44">
        <f t="shared" si="28"/>
        <v>150</v>
      </c>
      <c r="O54" s="44">
        <f t="shared" si="28"/>
        <v>150</v>
      </c>
      <c r="P54" s="44">
        <f t="shared" si="28"/>
        <v>150</v>
      </c>
      <c r="Q54" s="44">
        <f t="shared" si="28"/>
        <v>150</v>
      </c>
      <c r="R54" s="44">
        <f t="shared" si="28"/>
        <v>150</v>
      </c>
      <c r="S54" s="44">
        <f t="shared" si="28"/>
        <v>150</v>
      </c>
      <c r="T54" s="44">
        <f t="shared" si="28"/>
        <v>150</v>
      </c>
      <c r="U54" s="44">
        <f t="shared" si="28"/>
        <v>150</v>
      </c>
      <c r="V54" s="44">
        <f t="shared" si="28"/>
        <v>150</v>
      </c>
      <c r="W54" s="44">
        <f t="shared" si="28"/>
        <v>150</v>
      </c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</row>
    <row r="55" spans="1:49" s="45" customFormat="1" x14ac:dyDescent="0.3">
      <c r="A55" s="41" t="s">
        <v>146</v>
      </c>
      <c r="B55" s="42" t="s">
        <v>110</v>
      </c>
      <c r="C55" s="44">
        <f>Assumptions!C20</f>
        <v>120</v>
      </c>
      <c r="D55" s="44">
        <f t="shared" si="27"/>
        <v>120</v>
      </c>
      <c r="E55" s="44">
        <f t="shared" ref="E55:W56" si="30">D55</f>
        <v>120</v>
      </c>
      <c r="F55" s="44">
        <f t="shared" si="30"/>
        <v>120</v>
      </c>
      <c r="G55" s="44">
        <f t="shared" si="30"/>
        <v>120</v>
      </c>
      <c r="H55" s="44">
        <f t="shared" si="30"/>
        <v>120</v>
      </c>
      <c r="I55" s="44">
        <f t="shared" si="30"/>
        <v>120</v>
      </c>
      <c r="J55" s="44">
        <f t="shared" si="30"/>
        <v>120</v>
      </c>
      <c r="K55" s="44">
        <f t="shared" si="30"/>
        <v>120</v>
      </c>
      <c r="L55" s="44">
        <f t="shared" si="30"/>
        <v>120</v>
      </c>
      <c r="M55" s="44">
        <f t="shared" si="30"/>
        <v>120</v>
      </c>
      <c r="N55" s="44">
        <f t="shared" si="30"/>
        <v>120</v>
      </c>
      <c r="O55" s="44">
        <f t="shared" si="30"/>
        <v>120</v>
      </c>
      <c r="P55" s="44">
        <f t="shared" si="30"/>
        <v>120</v>
      </c>
      <c r="Q55" s="44">
        <f t="shared" si="30"/>
        <v>120</v>
      </c>
      <c r="R55" s="44">
        <f t="shared" si="30"/>
        <v>120</v>
      </c>
      <c r="S55" s="44">
        <f t="shared" si="30"/>
        <v>120</v>
      </c>
      <c r="T55" s="44">
        <f t="shared" si="30"/>
        <v>120</v>
      </c>
      <c r="U55" s="44">
        <f t="shared" si="30"/>
        <v>120</v>
      </c>
      <c r="V55" s="44">
        <f t="shared" si="30"/>
        <v>120</v>
      </c>
      <c r="W55" s="44">
        <f t="shared" si="30"/>
        <v>120</v>
      </c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</row>
    <row r="56" spans="1:49" s="45" customFormat="1" x14ac:dyDescent="0.3">
      <c r="A56" s="41" t="s">
        <v>147</v>
      </c>
      <c r="B56" s="42" t="s">
        <v>110</v>
      </c>
      <c r="C56" s="44">
        <f>Assumptions!C21</f>
        <v>80</v>
      </c>
      <c r="D56" s="44">
        <f t="shared" si="27"/>
        <v>80</v>
      </c>
      <c r="E56" s="44">
        <f t="shared" si="30"/>
        <v>80</v>
      </c>
      <c r="F56" s="44">
        <f t="shared" si="30"/>
        <v>80</v>
      </c>
      <c r="G56" s="44">
        <f t="shared" si="30"/>
        <v>80</v>
      </c>
      <c r="H56" s="44">
        <f t="shared" si="30"/>
        <v>80</v>
      </c>
      <c r="I56" s="44">
        <f t="shared" si="30"/>
        <v>80</v>
      </c>
      <c r="J56" s="44">
        <f t="shared" si="30"/>
        <v>80</v>
      </c>
      <c r="K56" s="44">
        <f t="shared" si="30"/>
        <v>80</v>
      </c>
      <c r="L56" s="44">
        <f t="shared" si="30"/>
        <v>80</v>
      </c>
      <c r="M56" s="44">
        <f t="shared" si="30"/>
        <v>80</v>
      </c>
      <c r="N56" s="44">
        <f t="shared" si="30"/>
        <v>80</v>
      </c>
      <c r="O56" s="44">
        <f t="shared" si="30"/>
        <v>80</v>
      </c>
      <c r="P56" s="44">
        <f t="shared" si="30"/>
        <v>80</v>
      </c>
      <c r="Q56" s="44">
        <f t="shared" si="30"/>
        <v>80</v>
      </c>
      <c r="R56" s="44">
        <f t="shared" si="30"/>
        <v>80</v>
      </c>
      <c r="S56" s="44">
        <f t="shared" si="30"/>
        <v>80</v>
      </c>
      <c r="T56" s="44">
        <f t="shared" si="30"/>
        <v>80</v>
      </c>
      <c r="U56" s="44">
        <f t="shared" si="30"/>
        <v>80</v>
      </c>
      <c r="V56" s="44">
        <f t="shared" si="30"/>
        <v>80</v>
      </c>
      <c r="W56" s="44">
        <f t="shared" si="30"/>
        <v>80</v>
      </c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</row>
    <row r="57" spans="1:49" x14ac:dyDescent="0.3">
      <c r="A57" s="41" t="s">
        <v>148</v>
      </c>
      <c r="B57" s="1" t="s">
        <v>110</v>
      </c>
      <c r="C57" s="6">
        <f>Assumptions!C49</f>
        <v>50</v>
      </c>
      <c r="D57" s="6">
        <f t="shared" si="27"/>
        <v>50</v>
      </c>
      <c r="E57" s="6">
        <f t="shared" si="28"/>
        <v>50</v>
      </c>
      <c r="F57" s="6">
        <f t="shared" si="28"/>
        <v>50</v>
      </c>
      <c r="G57" s="6">
        <f t="shared" si="28"/>
        <v>50</v>
      </c>
      <c r="H57" s="6">
        <f t="shared" si="28"/>
        <v>50</v>
      </c>
      <c r="I57" s="6">
        <f t="shared" si="28"/>
        <v>50</v>
      </c>
      <c r="J57" s="6">
        <f t="shared" si="28"/>
        <v>50</v>
      </c>
      <c r="K57" s="6">
        <f t="shared" si="28"/>
        <v>50</v>
      </c>
      <c r="L57" s="6">
        <f t="shared" si="28"/>
        <v>50</v>
      </c>
      <c r="M57" s="6">
        <f t="shared" si="28"/>
        <v>50</v>
      </c>
      <c r="N57" s="6">
        <f t="shared" si="28"/>
        <v>50</v>
      </c>
      <c r="O57" s="6">
        <f t="shared" si="28"/>
        <v>50</v>
      </c>
      <c r="P57" s="6">
        <f t="shared" si="28"/>
        <v>50</v>
      </c>
      <c r="Q57" s="6">
        <f t="shared" si="28"/>
        <v>50</v>
      </c>
      <c r="R57" s="6">
        <f t="shared" si="28"/>
        <v>50</v>
      </c>
      <c r="S57" s="6">
        <f t="shared" si="28"/>
        <v>50</v>
      </c>
      <c r="T57" s="6">
        <f t="shared" si="28"/>
        <v>50</v>
      </c>
      <c r="U57" s="6">
        <f t="shared" si="28"/>
        <v>50</v>
      </c>
      <c r="V57" s="6">
        <f t="shared" si="28"/>
        <v>50</v>
      </c>
      <c r="W57" s="6">
        <f t="shared" si="28"/>
        <v>50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41" t="s">
        <v>149</v>
      </c>
      <c r="B58" s="1" t="s">
        <v>110</v>
      </c>
      <c r="C58" s="6">
        <f>Assumptions!C22</f>
        <v>30</v>
      </c>
      <c r="D58" s="6">
        <f t="shared" si="27"/>
        <v>30</v>
      </c>
      <c r="E58" s="6">
        <f t="shared" ref="E58:W58" si="31">D58</f>
        <v>30</v>
      </c>
      <c r="F58" s="6">
        <f t="shared" si="31"/>
        <v>30</v>
      </c>
      <c r="G58" s="6">
        <f t="shared" si="31"/>
        <v>30</v>
      </c>
      <c r="H58" s="6">
        <f t="shared" si="31"/>
        <v>30</v>
      </c>
      <c r="I58" s="6">
        <f t="shared" si="31"/>
        <v>30</v>
      </c>
      <c r="J58" s="6">
        <f t="shared" si="31"/>
        <v>30</v>
      </c>
      <c r="K58" s="6">
        <f t="shared" si="31"/>
        <v>30</v>
      </c>
      <c r="L58" s="6">
        <f t="shared" si="31"/>
        <v>30</v>
      </c>
      <c r="M58" s="6">
        <f t="shared" si="31"/>
        <v>30</v>
      </c>
      <c r="N58" s="6">
        <f t="shared" si="31"/>
        <v>30</v>
      </c>
      <c r="O58" s="6">
        <f t="shared" si="31"/>
        <v>30</v>
      </c>
      <c r="P58" s="6">
        <f t="shared" si="31"/>
        <v>30</v>
      </c>
      <c r="Q58" s="6">
        <f t="shared" si="31"/>
        <v>30</v>
      </c>
      <c r="R58" s="6">
        <f t="shared" si="31"/>
        <v>30</v>
      </c>
      <c r="S58" s="6">
        <f t="shared" si="31"/>
        <v>30</v>
      </c>
      <c r="T58" s="6">
        <f t="shared" si="31"/>
        <v>30</v>
      </c>
      <c r="U58" s="6">
        <f t="shared" si="31"/>
        <v>30</v>
      </c>
      <c r="V58" s="6">
        <f t="shared" si="31"/>
        <v>30</v>
      </c>
      <c r="W58" s="6">
        <f t="shared" si="31"/>
        <v>30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5" t="s">
        <v>150</v>
      </c>
      <c r="B59" s="1" t="s">
        <v>6</v>
      </c>
      <c r="C59" s="6">
        <f>SUM(C44:C58)</f>
        <v>1830</v>
      </c>
      <c r="D59" s="6">
        <f t="shared" ref="D59:W59" si="32">SUM(D44:D58)</f>
        <v>1830</v>
      </c>
      <c r="E59" s="6">
        <f t="shared" si="32"/>
        <v>1830</v>
      </c>
      <c r="F59" s="6">
        <f t="shared" si="32"/>
        <v>1830</v>
      </c>
      <c r="G59" s="6">
        <f t="shared" si="32"/>
        <v>1830</v>
      </c>
      <c r="H59" s="6">
        <f t="shared" si="32"/>
        <v>1830</v>
      </c>
      <c r="I59" s="6">
        <f t="shared" si="32"/>
        <v>1830</v>
      </c>
      <c r="J59" s="6">
        <f t="shared" si="32"/>
        <v>1830</v>
      </c>
      <c r="K59" s="6">
        <f t="shared" si="32"/>
        <v>1830</v>
      </c>
      <c r="L59" s="6">
        <f t="shared" si="32"/>
        <v>1830</v>
      </c>
      <c r="M59" s="6">
        <f t="shared" si="32"/>
        <v>1830</v>
      </c>
      <c r="N59" s="6">
        <f t="shared" si="32"/>
        <v>1830</v>
      </c>
      <c r="O59" s="6">
        <f t="shared" si="32"/>
        <v>1830</v>
      </c>
      <c r="P59" s="6">
        <f t="shared" si="32"/>
        <v>1830</v>
      </c>
      <c r="Q59" s="6">
        <f t="shared" si="32"/>
        <v>1830</v>
      </c>
      <c r="R59" s="6">
        <f t="shared" si="32"/>
        <v>1830</v>
      </c>
      <c r="S59" s="6">
        <f t="shared" si="32"/>
        <v>1830</v>
      </c>
      <c r="T59" s="6">
        <f t="shared" si="32"/>
        <v>1830</v>
      </c>
      <c r="U59" s="6">
        <f t="shared" si="32"/>
        <v>1830</v>
      </c>
      <c r="V59" s="6">
        <f t="shared" si="32"/>
        <v>1830</v>
      </c>
      <c r="W59" s="6">
        <f t="shared" si="32"/>
        <v>1830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5" t="s">
        <v>151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3" t="s">
        <v>152</v>
      </c>
      <c r="B61" s="1" t="s">
        <v>4</v>
      </c>
      <c r="C61" s="22">
        <f>'Sensitivity Analysis'!K43</f>
        <v>0</v>
      </c>
      <c r="D61" s="22">
        <f>'Sensitivity Analysis'!L43</f>
        <v>0.15</v>
      </c>
      <c r="E61" s="22">
        <f>'Sensitivity Analysis'!M43</f>
        <v>0.35</v>
      </c>
      <c r="F61" s="22">
        <f>'Sensitivity Analysis'!N43</f>
        <v>0.45</v>
      </c>
      <c r="G61" s="22">
        <f>'Sensitivity Analysis'!O43</f>
        <v>0.6</v>
      </c>
      <c r="H61" s="22">
        <f>'Sensitivity Analysis'!P43</f>
        <v>0.75</v>
      </c>
      <c r="I61" s="22">
        <f>'Sensitivity Analysis'!Q43</f>
        <v>0.9</v>
      </c>
      <c r="J61" s="22">
        <f>'Sensitivity Analysis'!R43</f>
        <v>0.95</v>
      </c>
      <c r="K61" s="22">
        <f>'Sensitivity Analysis'!S43</f>
        <v>1</v>
      </c>
      <c r="L61" s="22">
        <f>K61</f>
        <v>1</v>
      </c>
      <c r="M61" s="22">
        <f t="shared" ref="M61:W61" si="33">L61</f>
        <v>1</v>
      </c>
      <c r="N61" s="22">
        <f t="shared" si="33"/>
        <v>1</v>
      </c>
      <c r="O61" s="22">
        <f t="shared" si="33"/>
        <v>1</v>
      </c>
      <c r="P61" s="22">
        <f t="shared" si="33"/>
        <v>1</v>
      </c>
      <c r="Q61" s="22">
        <f t="shared" si="33"/>
        <v>1</v>
      </c>
      <c r="R61" s="22">
        <f t="shared" si="33"/>
        <v>1</v>
      </c>
      <c r="S61" s="22">
        <f t="shared" si="33"/>
        <v>1</v>
      </c>
      <c r="T61" s="22">
        <f t="shared" si="33"/>
        <v>1</v>
      </c>
      <c r="U61" s="22">
        <f t="shared" si="33"/>
        <v>1</v>
      </c>
      <c r="V61" s="22">
        <f t="shared" si="33"/>
        <v>1</v>
      </c>
      <c r="W61" s="22">
        <f t="shared" si="33"/>
        <v>1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3" t="s">
        <v>153</v>
      </c>
      <c r="B62" s="1" t="s">
        <v>154</v>
      </c>
      <c r="C62" s="1">
        <f>(Assumptions!C25+Assumptions!C26+Assumptions!C27+Assumptions!C28+Assumptions!C29+Assumptions!C30)/6</f>
        <v>1.17</v>
      </c>
      <c r="D62" s="1">
        <f>$C$62*D61</f>
        <v>0.17549999999999999</v>
      </c>
      <c r="E62" s="1">
        <f t="shared" ref="E62:U62" si="34">$C$62*E61</f>
        <v>0.40949999999999998</v>
      </c>
      <c r="F62" s="1">
        <f t="shared" si="34"/>
        <v>0.52649999999999997</v>
      </c>
      <c r="G62" s="1">
        <f t="shared" si="34"/>
        <v>0.70199999999999996</v>
      </c>
      <c r="H62" s="1">
        <f t="shared" si="34"/>
        <v>0.87749999999999995</v>
      </c>
      <c r="I62" s="1">
        <f t="shared" si="34"/>
        <v>1.0529999999999999</v>
      </c>
      <c r="J62" s="1">
        <f t="shared" si="34"/>
        <v>1.1114999999999999</v>
      </c>
      <c r="K62" s="1">
        <f t="shared" si="34"/>
        <v>1.17</v>
      </c>
      <c r="L62" s="1">
        <f t="shared" si="34"/>
        <v>1.17</v>
      </c>
      <c r="M62" s="1">
        <f t="shared" si="34"/>
        <v>1.17</v>
      </c>
      <c r="N62" s="1">
        <f t="shared" si="34"/>
        <v>1.17</v>
      </c>
      <c r="O62" s="1">
        <f t="shared" si="34"/>
        <v>1.17</v>
      </c>
      <c r="P62" s="1">
        <f t="shared" si="34"/>
        <v>1.17</v>
      </c>
      <c r="Q62" s="1">
        <f t="shared" si="34"/>
        <v>1.17</v>
      </c>
      <c r="R62" s="1">
        <f t="shared" si="34"/>
        <v>1.17</v>
      </c>
      <c r="S62" s="1">
        <f t="shared" si="34"/>
        <v>1.17</v>
      </c>
      <c r="T62" s="1">
        <f t="shared" si="34"/>
        <v>1.17</v>
      </c>
      <c r="U62" s="1">
        <f t="shared" si="34"/>
        <v>1.17</v>
      </c>
      <c r="V62" s="1">
        <f>$C$62*V61</f>
        <v>1.17</v>
      </c>
      <c r="W62" s="1">
        <f t="shared" ref="W62" si="35">$C$62*W61</f>
        <v>1.17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3" t="s">
        <v>155</v>
      </c>
      <c r="B63" s="1" t="s">
        <v>154</v>
      </c>
      <c r="C63" s="1">
        <f>C22*C62</f>
        <v>0</v>
      </c>
      <c r="D63" s="1">
        <f>Assumptions!$C$50+'Rice FA'!D62</f>
        <v>4.9755000000000003</v>
      </c>
      <c r="E63" s="1">
        <f>Assumptions!$C$50+'Rice FA'!E62</f>
        <v>5.2095000000000002</v>
      </c>
      <c r="F63" s="1">
        <f>Assumptions!$C$50+'Rice FA'!F62</f>
        <v>5.3264999999999993</v>
      </c>
      <c r="G63" s="1">
        <f>Assumptions!$C$50+'Rice FA'!G62</f>
        <v>5.5019999999999998</v>
      </c>
      <c r="H63" s="1">
        <f>Assumptions!$C$50+'Rice FA'!H62</f>
        <v>5.6775000000000002</v>
      </c>
      <c r="I63" s="1">
        <f>Assumptions!$C$50+'Rice FA'!I62</f>
        <v>5.8529999999999998</v>
      </c>
      <c r="J63" s="1">
        <f>Assumptions!$C$50+'Rice FA'!J62</f>
        <v>5.9115000000000002</v>
      </c>
      <c r="K63" s="1">
        <f>Assumptions!$C$50+'Rice FA'!K62</f>
        <v>5.97</v>
      </c>
      <c r="L63" s="1">
        <f>Assumptions!$C$50+'Rice FA'!L62</f>
        <v>5.97</v>
      </c>
      <c r="M63" s="1">
        <f>Assumptions!$C$50+'Rice FA'!M62</f>
        <v>5.97</v>
      </c>
      <c r="N63" s="1">
        <f>Assumptions!$C$50+'Rice FA'!N62</f>
        <v>5.97</v>
      </c>
      <c r="O63" s="1">
        <f>Assumptions!$C$50+'Rice FA'!O62</f>
        <v>5.97</v>
      </c>
      <c r="P63" s="1">
        <f>Assumptions!$C$50+'Rice FA'!P62</f>
        <v>5.97</v>
      </c>
      <c r="Q63" s="1">
        <f>Assumptions!$C$50+'Rice FA'!Q62</f>
        <v>5.97</v>
      </c>
      <c r="R63" s="1">
        <f>Assumptions!$C$50+'Rice FA'!R62</f>
        <v>5.97</v>
      </c>
      <c r="S63" s="1">
        <f>Assumptions!$C$50+'Rice FA'!S62</f>
        <v>5.97</v>
      </c>
      <c r="T63" s="1">
        <f>Assumptions!$C$50+'Rice FA'!T62</f>
        <v>5.97</v>
      </c>
      <c r="U63" s="1">
        <f>Assumptions!$C$50+'Rice FA'!U62</f>
        <v>5.97</v>
      </c>
      <c r="V63" s="1">
        <f>Assumptions!$C$50+'Rice FA'!V62</f>
        <v>5.97</v>
      </c>
      <c r="W63" s="1">
        <f>Assumptions!$C$50+'Rice FA'!W62</f>
        <v>5.97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5" t="s">
        <v>128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 t="s">
        <v>129</v>
      </c>
      <c r="B65" s="1" t="s">
        <v>156</v>
      </c>
      <c r="C65" s="6">
        <f t="shared" ref="C65:W65" si="36">C24</f>
        <v>0</v>
      </c>
      <c r="D65" s="6">
        <f t="shared" si="36"/>
        <v>438.59649122807014</v>
      </c>
      <c r="E65" s="6">
        <f t="shared" si="36"/>
        <v>438.59649122807014</v>
      </c>
      <c r="F65" s="6">
        <f t="shared" si="36"/>
        <v>438.59649122807014</v>
      </c>
      <c r="G65" s="6">
        <f t="shared" si="36"/>
        <v>438.59649122807014</v>
      </c>
      <c r="H65" s="6">
        <f t="shared" si="36"/>
        <v>438.59649122807014</v>
      </c>
      <c r="I65" s="6">
        <f t="shared" si="36"/>
        <v>438.59649122807014</v>
      </c>
      <c r="J65" s="6">
        <f t="shared" si="36"/>
        <v>438.59649122807014</v>
      </c>
      <c r="K65" s="6">
        <f t="shared" si="36"/>
        <v>438.59649122807014</v>
      </c>
      <c r="L65" s="6">
        <f t="shared" si="36"/>
        <v>438.59649122807014</v>
      </c>
      <c r="M65" s="6">
        <f t="shared" si="36"/>
        <v>438.59649122807014</v>
      </c>
      <c r="N65" s="6">
        <f t="shared" si="36"/>
        <v>438.59649122807014</v>
      </c>
      <c r="O65" s="6">
        <f t="shared" si="36"/>
        <v>438.59649122807014</v>
      </c>
      <c r="P65" s="6">
        <f t="shared" si="36"/>
        <v>438.59649122807014</v>
      </c>
      <c r="Q65" s="6">
        <f t="shared" si="36"/>
        <v>438.59649122807014</v>
      </c>
      <c r="R65" s="6">
        <f t="shared" si="36"/>
        <v>438.59649122807014</v>
      </c>
      <c r="S65" s="6">
        <f t="shared" si="36"/>
        <v>438.59649122807014</v>
      </c>
      <c r="T65" s="6">
        <f t="shared" si="36"/>
        <v>438.59649122807014</v>
      </c>
      <c r="U65" s="6">
        <f t="shared" si="36"/>
        <v>438.59649122807014</v>
      </c>
      <c r="V65" s="6">
        <f t="shared" si="36"/>
        <v>438.59649122807014</v>
      </c>
      <c r="W65" s="6">
        <f t="shared" si="36"/>
        <v>438.59649122807014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3" t="s">
        <v>131</v>
      </c>
      <c r="B66" s="1"/>
      <c r="C66" s="6"/>
      <c r="D66" s="6">
        <f>(D65*D63)</f>
        <v>2182.2368421052629</v>
      </c>
      <c r="E66" s="6">
        <f t="shared" ref="E66:W66" si="37">(E65*E63)</f>
        <v>2284.8684210526317</v>
      </c>
      <c r="F66" s="6">
        <f t="shared" si="37"/>
        <v>2336.1842105263154</v>
      </c>
      <c r="G66" s="6">
        <f t="shared" si="37"/>
        <v>2413.1578947368416</v>
      </c>
      <c r="H66" s="6">
        <f t="shared" si="37"/>
        <v>2490.1315789473683</v>
      </c>
      <c r="I66" s="6">
        <f t="shared" si="37"/>
        <v>2567.1052631578946</v>
      </c>
      <c r="J66" s="6">
        <f t="shared" si="37"/>
        <v>2592.7631578947367</v>
      </c>
      <c r="K66" s="6">
        <f t="shared" si="37"/>
        <v>2618.4210526315787</v>
      </c>
      <c r="L66" s="6">
        <f t="shared" si="37"/>
        <v>2618.4210526315787</v>
      </c>
      <c r="M66" s="6">
        <f t="shared" si="37"/>
        <v>2618.4210526315787</v>
      </c>
      <c r="N66" s="6">
        <f t="shared" si="37"/>
        <v>2618.4210526315787</v>
      </c>
      <c r="O66" s="6">
        <f t="shared" si="37"/>
        <v>2618.4210526315787</v>
      </c>
      <c r="P66" s="6">
        <f t="shared" si="37"/>
        <v>2618.4210526315787</v>
      </c>
      <c r="Q66" s="6">
        <f t="shared" si="37"/>
        <v>2618.4210526315787</v>
      </c>
      <c r="R66" s="6">
        <f t="shared" si="37"/>
        <v>2618.4210526315787</v>
      </c>
      <c r="S66" s="6">
        <f t="shared" si="37"/>
        <v>2618.4210526315787</v>
      </c>
      <c r="T66" s="6">
        <f t="shared" si="37"/>
        <v>2618.4210526315787</v>
      </c>
      <c r="U66" s="6">
        <f t="shared" si="37"/>
        <v>2618.4210526315787</v>
      </c>
      <c r="V66" s="6">
        <f t="shared" si="37"/>
        <v>2618.4210526315787</v>
      </c>
      <c r="W66" s="6">
        <f t="shared" si="37"/>
        <v>2618.4210526315787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3" t="s">
        <v>132</v>
      </c>
      <c r="B67" s="1" t="s">
        <v>6</v>
      </c>
      <c r="C67" s="6">
        <f>-C42-C59</f>
        <v>-4370</v>
      </c>
      <c r="D67" s="6">
        <f>(D65*D63)-D42-D59</f>
        <v>142.23684210526289</v>
      </c>
      <c r="E67" s="6">
        <f t="shared" ref="E67:W67" si="38">(E65*E63)-E42-E59</f>
        <v>194.86842105263167</v>
      </c>
      <c r="F67" s="6">
        <f t="shared" si="38"/>
        <v>296.18421052631538</v>
      </c>
      <c r="G67" s="6">
        <f t="shared" si="38"/>
        <v>323.15789473684163</v>
      </c>
      <c r="H67" s="6">
        <f t="shared" si="38"/>
        <v>450.13157894736833</v>
      </c>
      <c r="I67" s="6">
        <f t="shared" si="38"/>
        <v>477.10526315789457</v>
      </c>
      <c r="J67" s="6">
        <f t="shared" si="38"/>
        <v>552.76315789473665</v>
      </c>
      <c r="K67" s="6">
        <f t="shared" si="38"/>
        <v>528.42105263157873</v>
      </c>
      <c r="L67" s="6">
        <f t="shared" si="38"/>
        <v>578.42105263157873</v>
      </c>
      <c r="M67" s="6">
        <f t="shared" si="38"/>
        <v>528.42105263157873</v>
      </c>
      <c r="N67" s="6">
        <f t="shared" si="38"/>
        <v>578.42105263157873</v>
      </c>
      <c r="O67" s="6">
        <f t="shared" si="38"/>
        <v>528.42105263157873</v>
      </c>
      <c r="P67" s="6">
        <f t="shared" si="38"/>
        <v>578.42105263157873</v>
      </c>
      <c r="Q67" s="6">
        <f t="shared" si="38"/>
        <v>528.42105263157873</v>
      </c>
      <c r="R67" s="6">
        <f t="shared" si="38"/>
        <v>578.42105263157873</v>
      </c>
      <c r="S67" s="6">
        <f t="shared" si="38"/>
        <v>528.42105263157873</v>
      </c>
      <c r="T67" s="6">
        <f t="shared" si="38"/>
        <v>578.42105263157873</v>
      </c>
      <c r="U67" s="6">
        <f t="shared" si="38"/>
        <v>528.42105263157873</v>
      </c>
      <c r="V67" s="6">
        <f t="shared" si="38"/>
        <v>578.42105263157873</v>
      </c>
      <c r="W67" s="6">
        <f t="shared" si="38"/>
        <v>528.42105263157873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ht="16.2" thickBot="1" x14ac:dyDescent="0.35">
      <c r="A68" s="25" t="s">
        <v>134</v>
      </c>
      <c r="B68" s="26" t="s">
        <v>6</v>
      </c>
      <c r="C68" s="27">
        <f>-C42-C59</f>
        <v>-4370</v>
      </c>
      <c r="D68" s="27">
        <f t="shared" ref="D68:W68" si="39">D67*D27</f>
        <v>135.46365914786941</v>
      </c>
      <c r="E68" s="27">
        <f t="shared" si="39"/>
        <v>176.75140231531216</v>
      </c>
      <c r="F68" s="27">
        <f t="shared" si="39"/>
        <v>255.85505714399341</v>
      </c>
      <c r="G68" s="27">
        <f t="shared" si="39"/>
        <v>265.86279974853409</v>
      </c>
      <c r="H68" s="27">
        <f t="shared" si="39"/>
        <v>352.689870459026</v>
      </c>
      <c r="I68" s="27">
        <f t="shared" si="39"/>
        <v>356.02329318479087</v>
      </c>
      <c r="J68" s="27">
        <f t="shared" si="39"/>
        <v>392.83845629955778</v>
      </c>
      <c r="K68" s="27">
        <f t="shared" si="39"/>
        <v>357.65616814568511</v>
      </c>
      <c r="L68" s="27">
        <f t="shared" si="39"/>
        <v>372.85536785439945</v>
      </c>
      <c r="M68" s="27">
        <f t="shared" si="39"/>
        <v>324.40468766048531</v>
      </c>
      <c r="N68" s="27">
        <f t="shared" si="39"/>
        <v>338.19080984526022</v>
      </c>
      <c r="O68" s="27">
        <f t="shared" si="39"/>
        <v>294.2446146580366</v>
      </c>
      <c r="P68" s="27">
        <f t="shared" si="39"/>
        <v>306.7490338732519</v>
      </c>
      <c r="Q68" s="27">
        <f t="shared" si="39"/>
        <v>266.88853937236883</v>
      </c>
      <c r="R68" s="27">
        <f t="shared" si="39"/>
        <v>278.23041621156636</v>
      </c>
      <c r="S68" s="27">
        <f t="shared" si="39"/>
        <v>242.07577267335031</v>
      </c>
      <c r="T68" s="27">
        <f t="shared" si="39"/>
        <v>252.36318930754314</v>
      </c>
      <c r="U68" s="27">
        <f t="shared" si="39"/>
        <v>219.56986183523836</v>
      </c>
      <c r="V68" s="27">
        <f t="shared" si="39"/>
        <v>228.90085197963097</v>
      </c>
      <c r="W68" s="27">
        <f t="shared" si="39"/>
        <v>199.15633726552235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5" t="s">
        <v>135</v>
      </c>
      <c r="B69" s="2"/>
      <c r="C69" s="8">
        <f>SUM(C68:W68)</f>
        <v>1246.7701889814227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5" t="s">
        <v>136</v>
      </c>
      <c r="B70" s="2"/>
      <c r="C70" s="9">
        <f>IRR(C67:W67)</f>
        <v>7.6709166178197119E-2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6" t="s">
        <v>157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1" t="s">
        <v>108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3" t="s">
        <v>109</v>
      </c>
      <c r="B75" s="1" t="s">
        <v>110</v>
      </c>
      <c r="C75" s="6">
        <f t="shared" ref="C75:W75" si="40">C35</f>
        <v>250</v>
      </c>
      <c r="D75" s="6">
        <f t="shared" si="40"/>
        <v>0</v>
      </c>
      <c r="E75" s="6">
        <f t="shared" si="40"/>
        <v>0</v>
      </c>
      <c r="F75" s="6">
        <f t="shared" si="40"/>
        <v>0</v>
      </c>
      <c r="G75" s="6">
        <f t="shared" si="40"/>
        <v>0</v>
      </c>
      <c r="H75" s="6">
        <f t="shared" si="40"/>
        <v>0</v>
      </c>
      <c r="I75" s="6">
        <f t="shared" si="40"/>
        <v>0</v>
      </c>
      <c r="J75" s="6">
        <f t="shared" si="40"/>
        <v>0</v>
      </c>
      <c r="K75" s="6">
        <f t="shared" si="40"/>
        <v>0</v>
      </c>
      <c r="L75" s="6">
        <f t="shared" si="40"/>
        <v>0</v>
      </c>
      <c r="M75" s="6">
        <f t="shared" si="40"/>
        <v>0</v>
      </c>
      <c r="N75" s="6">
        <f t="shared" si="40"/>
        <v>0</v>
      </c>
      <c r="O75" s="6">
        <f t="shared" si="40"/>
        <v>0</v>
      </c>
      <c r="P75" s="6">
        <f t="shared" si="40"/>
        <v>0</v>
      </c>
      <c r="Q75" s="6">
        <f t="shared" si="40"/>
        <v>0</v>
      </c>
      <c r="R75" s="6">
        <f t="shared" si="40"/>
        <v>0</v>
      </c>
      <c r="S75" s="6">
        <f t="shared" si="40"/>
        <v>0</v>
      </c>
      <c r="T75" s="6">
        <f t="shared" si="40"/>
        <v>0</v>
      </c>
      <c r="U75" s="6">
        <f t="shared" si="40"/>
        <v>0</v>
      </c>
      <c r="V75" s="6">
        <f t="shared" si="40"/>
        <v>0</v>
      </c>
      <c r="W75" s="6">
        <f t="shared" si="40"/>
        <v>0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3" t="s">
        <v>111</v>
      </c>
      <c r="B76" s="1" t="s">
        <v>110</v>
      </c>
      <c r="C76" s="6">
        <f t="shared" ref="C76:W76" si="41">C36</f>
        <v>180</v>
      </c>
      <c r="D76" s="6">
        <f t="shared" si="41"/>
        <v>0</v>
      </c>
      <c r="E76" s="6">
        <f t="shared" si="41"/>
        <v>50</v>
      </c>
      <c r="F76" s="6">
        <f t="shared" si="41"/>
        <v>0</v>
      </c>
      <c r="G76" s="6">
        <f t="shared" si="41"/>
        <v>50</v>
      </c>
      <c r="H76" s="6">
        <f t="shared" si="41"/>
        <v>0</v>
      </c>
      <c r="I76" s="6">
        <f t="shared" si="41"/>
        <v>50</v>
      </c>
      <c r="J76" s="6">
        <f t="shared" si="41"/>
        <v>0</v>
      </c>
      <c r="K76" s="6">
        <f t="shared" si="41"/>
        <v>50</v>
      </c>
      <c r="L76" s="6">
        <f t="shared" si="41"/>
        <v>0</v>
      </c>
      <c r="M76" s="6">
        <f t="shared" si="41"/>
        <v>50</v>
      </c>
      <c r="N76" s="6">
        <f t="shared" si="41"/>
        <v>0</v>
      </c>
      <c r="O76" s="6">
        <f t="shared" si="41"/>
        <v>50</v>
      </c>
      <c r="P76" s="6">
        <f t="shared" si="41"/>
        <v>0</v>
      </c>
      <c r="Q76" s="6">
        <f t="shared" si="41"/>
        <v>50</v>
      </c>
      <c r="R76" s="6">
        <f t="shared" si="41"/>
        <v>0</v>
      </c>
      <c r="S76" s="6">
        <f t="shared" si="41"/>
        <v>50</v>
      </c>
      <c r="T76" s="6">
        <f t="shared" si="41"/>
        <v>0</v>
      </c>
      <c r="U76" s="6">
        <f t="shared" si="41"/>
        <v>50</v>
      </c>
      <c r="V76" s="6">
        <f t="shared" si="41"/>
        <v>0</v>
      </c>
      <c r="W76" s="6">
        <f t="shared" si="41"/>
        <v>50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3" t="s">
        <v>112</v>
      </c>
      <c r="B77" s="1" t="s">
        <v>110</v>
      </c>
      <c r="C77" s="6">
        <f t="shared" ref="C77:W77" si="42">C37</f>
        <v>110</v>
      </c>
      <c r="D77" s="6">
        <f t="shared" si="42"/>
        <v>110</v>
      </c>
      <c r="E77" s="6">
        <f t="shared" si="42"/>
        <v>110</v>
      </c>
      <c r="F77" s="6">
        <f t="shared" si="42"/>
        <v>110</v>
      </c>
      <c r="G77" s="6">
        <f t="shared" si="42"/>
        <v>110</v>
      </c>
      <c r="H77" s="6">
        <f t="shared" si="42"/>
        <v>110</v>
      </c>
      <c r="I77" s="6">
        <f t="shared" si="42"/>
        <v>110</v>
      </c>
      <c r="J77" s="6">
        <f t="shared" si="42"/>
        <v>110</v>
      </c>
      <c r="K77" s="6">
        <f t="shared" si="42"/>
        <v>110</v>
      </c>
      <c r="L77" s="6">
        <f t="shared" si="42"/>
        <v>110</v>
      </c>
      <c r="M77" s="6">
        <f t="shared" si="42"/>
        <v>110</v>
      </c>
      <c r="N77" s="6">
        <f t="shared" si="42"/>
        <v>110</v>
      </c>
      <c r="O77" s="6">
        <f t="shared" si="42"/>
        <v>110</v>
      </c>
      <c r="P77" s="6">
        <f t="shared" si="42"/>
        <v>110</v>
      </c>
      <c r="Q77" s="6">
        <f t="shared" si="42"/>
        <v>110</v>
      </c>
      <c r="R77" s="6">
        <f t="shared" si="42"/>
        <v>110</v>
      </c>
      <c r="S77" s="6">
        <f t="shared" si="42"/>
        <v>110</v>
      </c>
      <c r="T77" s="6">
        <f t="shared" si="42"/>
        <v>110</v>
      </c>
      <c r="U77" s="6">
        <f t="shared" si="42"/>
        <v>110</v>
      </c>
      <c r="V77" s="6">
        <f t="shared" si="42"/>
        <v>110</v>
      </c>
      <c r="W77" s="6">
        <f t="shared" si="42"/>
        <v>110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3" t="s">
        <v>138</v>
      </c>
      <c r="B78" s="1" t="s">
        <v>110</v>
      </c>
      <c r="C78" s="6">
        <f t="shared" ref="C78:W78" si="43">C38</f>
        <v>300</v>
      </c>
      <c r="D78" s="6">
        <f t="shared" si="43"/>
        <v>0</v>
      </c>
      <c r="E78" s="6">
        <f t="shared" si="43"/>
        <v>0</v>
      </c>
      <c r="F78" s="6">
        <f t="shared" si="43"/>
        <v>0</v>
      </c>
      <c r="G78" s="6">
        <f t="shared" si="43"/>
        <v>0</v>
      </c>
      <c r="H78" s="6">
        <f t="shared" si="43"/>
        <v>0</v>
      </c>
      <c r="I78" s="6">
        <f t="shared" si="43"/>
        <v>0</v>
      </c>
      <c r="J78" s="6">
        <f t="shared" si="43"/>
        <v>0</v>
      </c>
      <c r="K78" s="6">
        <f t="shared" si="43"/>
        <v>0</v>
      </c>
      <c r="L78" s="6">
        <f t="shared" si="43"/>
        <v>0</v>
      </c>
      <c r="M78" s="6">
        <f t="shared" si="43"/>
        <v>0</v>
      </c>
      <c r="N78" s="6">
        <f t="shared" si="43"/>
        <v>0</v>
      </c>
      <c r="O78" s="6">
        <f t="shared" si="43"/>
        <v>0</v>
      </c>
      <c r="P78" s="6">
        <f t="shared" si="43"/>
        <v>0</v>
      </c>
      <c r="Q78" s="6">
        <f t="shared" si="43"/>
        <v>0</v>
      </c>
      <c r="R78" s="6">
        <f t="shared" si="43"/>
        <v>0</v>
      </c>
      <c r="S78" s="6">
        <f t="shared" si="43"/>
        <v>0</v>
      </c>
      <c r="T78" s="6">
        <f t="shared" si="43"/>
        <v>0</v>
      </c>
      <c r="U78" s="6">
        <f t="shared" si="43"/>
        <v>0</v>
      </c>
      <c r="V78" s="6">
        <f t="shared" si="43"/>
        <v>0</v>
      </c>
      <c r="W78" s="6">
        <f t="shared" si="43"/>
        <v>0</v>
      </c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3" t="s">
        <v>139</v>
      </c>
      <c r="B79" s="1" t="s">
        <v>110</v>
      </c>
      <c r="C79" s="6">
        <f t="shared" ref="C79:W79" si="44">C39</f>
        <v>600</v>
      </c>
      <c r="D79" s="6">
        <f t="shared" si="44"/>
        <v>100</v>
      </c>
      <c r="E79" s="6">
        <f t="shared" si="44"/>
        <v>100</v>
      </c>
      <c r="F79" s="6">
        <f t="shared" si="44"/>
        <v>100</v>
      </c>
      <c r="G79" s="6">
        <f t="shared" si="44"/>
        <v>100</v>
      </c>
      <c r="H79" s="6">
        <f t="shared" si="44"/>
        <v>100</v>
      </c>
      <c r="I79" s="6">
        <f t="shared" si="44"/>
        <v>100</v>
      </c>
      <c r="J79" s="6">
        <f t="shared" si="44"/>
        <v>100</v>
      </c>
      <c r="K79" s="6">
        <f t="shared" si="44"/>
        <v>100</v>
      </c>
      <c r="L79" s="6">
        <f t="shared" si="44"/>
        <v>100</v>
      </c>
      <c r="M79" s="6">
        <f t="shared" si="44"/>
        <v>100</v>
      </c>
      <c r="N79" s="6">
        <f t="shared" si="44"/>
        <v>100</v>
      </c>
      <c r="O79" s="6">
        <f t="shared" si="44"/>
        <v>100</v>
      </c>
      <c r="P79" s="6">
        <f t="shared" si="44"/>
        <v>100</v>
      </c>
      <c r="Q79" s="6">
        <f t="shared" si="44"/>
        <v>100</v>
      </c>
      <c r="R79" s="6">
        <f t="shared" si="44"/>
        <v>100</v>
      </c>
      <c r="S79" s="6">
        <f t="shared" si="44"/>
        <v>100</v>
      </c>
      <c r="T79" s="6">
        <f t="shared" si="44"/>
        <v>100</v>
      </c>
      <c r="U79" s="6">
        <f t="shared" si="44"/>
        <v>100</v>
      </c>
      <c r="V79" s="6">
        <f t="shared" si="44"/>
        <v>100</v>
      </c>
      <c r="W79" s="6">
        <f t="shared" si="44"/>
        <v>100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41" t="str">
        <f>A40</f>
        <v>Alternative wetting and drying including irrigation small infrastructure</v>
      </c>
      <c r="B80" s="1" t="s">
        <v>110</v>
      </c>
      <c r="C80" s="6">
        <f t="shared" ref="C80:W80" si="45">C40</f>
        <v>800</v>
      </c>
      <c r="D80" s="6">
        <f t="shared" si="45"/>
        <v>0</v>
      </c>
      <c r="E80" s="6">
        <f t="shared" si="45"/>
        <v>0</v>
      </c>
      <c r="F80" s="6">
        <f t="shared" si="45"/>
        <v>0</v>
      </c>
      <c r="G80" s="6">
        <f t="shared" si="45"/>
        <v>0</v>
      </c>
      <c r="H80" s="6">
        <f t="shared" si="45"/>
        <v>0</v>
      </c>
      <c r="I80" s="6">
        <f t="shared" si="45"/>
        <v>0</v>
      </c>
      <c r="J80" s="6">
        <f t="shared" si="45"/>
        <v>0</v>
      </c>
      <c r="K80" s="6">
        <f t="shared" si="45"/>
        <v>0</v>
      </c>
      <c r="L80" s="6">
        <f t="shared" si="45"/>
        <v>0</v>
      </c>
      <c r="M80" s="6">
        <f t="shared" si="45"/>
        <v>0</v>
      </c>
      <c r="N80" s="6">
        <f t="shared" si="45"/>
        <v>0</v>
      </c>
      <c r="O80" s="6">
        <f t="shared" si="45"/>
        <v>0</v>
      </c>
      <c r="P80" s="6">
        <f t="shared" si="45"/>
        <v>0</v>
      </c>
      <c r="Q80" s="6">
        <f t="shared" si="45"/>
        <v>0</v>
      </c>
      <c r="R80" s="6">
        <f t="shared" si="45"/>
        <v>0</v>
      </c>
      <c r="S80" s="6">
        <f t="shared" si="45"/>
        <v>0</v>
      </c>
      <c r="T80" s="6">
        <f t="shared" si="45"/>
        <v>0</v>
      </c>
      <c r="U80" s="6">
        <f t="shared" si="45"/>
        <v>0</v>
      </c>
      <c r="V80" s="6">
        <f t="shared" si="45"/>
        <v>0</v>
      </c>
      <c r="W80" s="6">
        <f t="shared" si="45"/>
        <v>0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41" t="s">
        <v>141</v>
      </c>
      <c r="B81" s="1" t="s">
        <v>110</v>
      </c>
      <c r="C81" s="6">
        <v>0</v>
      </c>
      <c r="D81" s="6">
        <f t="shared" ref="D81:W81" si="46">D41</f>
        <v>0</v>
      </c>
      <c r="E81" s="6">
        <f t="shared" si="46"/>
        <v>0</v>
      </c>
      <c r="F81" s="6">
        <f t="shared" si="46"/>
        <v>0</v>
      </c>
      <c r="G81" s="6">
        <f t="shared" si="46"/>
        <v>0</v>
      </c>
      <c r="H81" s="6">
        <f t="shared" si="46"/>
        <v>0</v>
      </c>
      <c r="I81" s="6">
        <f t="shared" si="46"/>
        <v>0</v>
      </c>
      <c r="J81" s="6">
        <f t="shared" si="46"/>
        <v>0</v>
      </c>
      <c r="K81" s="6">
        <f t="shared" si="46"/>
        <v>0</v>
      </c>
      <c r="L81" s="6">
        <f t="shared" si="46"/>
        <v>0</v>
      </c>
      <c r="M81" s="6">
        <f t="shared" si="46"/>
        <v>0</v>
      </c>
      <c r="N81" s="6">
        <f t="shared" si="46"/>
        <v>0</v>
      </c>
      <c r="O81" s="6">
        <f t="shared" si="46"/>
        <v>0</v>
      </c>
      <c r="P81" s="6">
        <f t="shared" si="46"/>
        <v>0</v>
      </c>
      <c r="Q81" s="6">
        <f t="shared" si="46"/>
        <v>0</v>
      </c>
      <c r="R81" s="6">
        <f t="shared" si="46"/>
        <v>0</v>
      </c>
      <c r="S81" s="6">
        <f t="shared" si="46"/>
        <v>0</v>
      </c>
      <c r="T81" s="6">
        <f t="shared" si="46"/>
        <v>0</v>
      </c>
      <c r="U81" s="6">
        <f t="shared" si="46"/>
        <v>0</v>
      </c>
      <c r="V81" s="6">
        <f t="shared" si="46"/>
        <v>0</v>
      </c>
      <c r="W81" s="6">
        <f t="shared" si="46"/>
        <v>0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5" t="s">
        <v>115</v>
      </c>
      <c r="B82" s="1"/>
      <c r="C82" s="6">
        <f t="shared" ref="C82:W82" si="47">SUM(C75:C81)</f>
        <v>2240</v>
      </c>
      <c r="D82" s="6">
        <f t="shared" si="47"/>
        <v>210</v>
      </c>
      <c r="E82" s="6">
        <f t="shared" si="47"/>
        <v>260</v>
      </c>
      <c r="F82" s="6">
        <f t="shared" si="47"/>
        <v>210</v>
      </c>
      <c r="G82" s="6">
        <f t="shared" si="47"/>
        <v>260</v>
      </c>
      <c r="H82" s="6">
        <f t="shared" si="47"/>
        <v>210</v>
      </c>
      <c r="I82" s="6">
        <f t="shared" si="47"/>
        <v>260</v>
      </c>
      <c r="J82" s="6">
        <f t="shared" si="47"/>
        <v>210</v>
      </c>
      <c r="K82" s="6">
        <f t="shared" si="47"/>
        <v>260</v>
      </c>
      <c r="L82" s="6">
        <f t="shared" si="47"/>
        <v>210</v>
      </c>
      <c r="M82" s="6">
        <f t="shared" si="47"/>
        <v>260</v>
      </c>
      <c r="N82" s="6">
        <f t="shared" si="47"/>
        <v>210</v>
      </c>
      <c r="O82" s="6">
        <f t="shared" si="47"/>
        <v>260</v>
      </c>
      <c r="P82" s="6">
        <f t="shared" si="47"/>
        <v>210</v>
      </c>
      <c r="Q82" s="6">
        <f t="shared" si="47"/>
        <v>260</v>
      </c>
      <c r="R82" s="6">
        <f t="shared" si="47"/>
        <v>210</v>
      </c>
      <c r="S82" s="6">
        <f t="shared" si="47"/>
        <v>260</v>
      </c>
      <c r="T82" s="6">
        <f t="shared" si="47"/>
        <v>210</v>
      </c>
      <c r="U82" s="6">
        <f t="shared" si="47"/>
        <v>260</v>
      </c>
      <c r="V82" s="6">
        <f t="shared" si="47"/>
        <v>210</v>
      </c>
      <c r="W82" s="6">
        <f t="shared" si="47"/>
        <v>260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5" t="s">
        <v>142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3" t="s">
        <v>117</v>
      </c>
      <c r="B84" s="1" t="s">
        <v>110</v>
      </c>
      <c r="C84" s="6">
        <f t="shared" ref="C84:W84" si="48">C44</f>
        <v>200</v>
      </c>
      <c r="D84" s="6">
        <f t="shared" si="48"/>
        <v>200</v>
      </c>
      <c r="E84" s="6">
        <f t="shared" si="48"/>
        <v>200</v>
      </c>
      <c r="F84" s="6">
        <f t="shared" si="48"/>
        <v>200</v>
      </c>
      <c r="G84" s="6">
        <f t="shared" si="48"/>
        <v>200</v>
      </c>
      <c r="H84" s="6">
        <f t="shared" si="48"/>
        <v>200</v>
      </c>
      <c r="I84" s="6">
        <f t="shared" si="48"/>
        <v>200</v>
      </c>
      <c r="J84" s="6">
        <f t="shared" si="48"/>
        <v>200</v>
      </c>
      <c r="K84" s="6">
        <f t="shared" si="48"/>
        <v>200</v>
      </c>
      <c r="L84" s="6">
        <f t="shared" si="48"/>
        <v>200</v>
      </c>
      <c r="M84" s="6">
        <f t="shared" si="48"/>
        <v>200</v>
      </c>
      <c r="N84" s="6">
        <f t="shared" si="48"/>
        <v>200</v>
      </c>
      <c r="O84" s="6">
        <f t="shared" si="48"/>
        <v>200</v>
      </c>
      <c r="P84" s="6">
        <f t="shared" si="48"/>
        <v>200</v>
      </c>
      <c r="Q84" s="6">
        <f t="shared" si="48"/>
        <v>200</v>
      </c>
      <c r="R84" s="6">
        <f t="shared" si="48"/>
        <v>200</v>
      </c>
      <c r="S84" s="6">
        <f t="shared" si="48"/>
        <v>200</v>
      </c>
      <c r="T84" s="6">
        <f t="shared" si="48"/>
        <v>200</v>
      </c>
      <c r="U84" s="6">
        <f t="shared" si="48"/>
        <v>200</v>
      </c>
      <c r="V84" s="6">
        <f t="shared" si="48"/>
        <v>200</v>
      </c>
      <c r="W84" s="6">
        <f t="shared" si="48"/>
        <v>200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3" t="s">
        <v>143</v>
      </c>
      <c r="B85" s="1" t="s">
        <v>110</v>
      </c>
      <c r="C85" s="6">
        <f t="shared" ref="C85:W85" si="49">C45</f>
        <v>100</v>
      </c>
      <c r="D85" s="6">
        <f t="shared" si="49"/>
        <v>100</v>
      </c>
      <c r="E85" s="6">
        <f t="shared" si="49"/>
        <v>100</v>
      </c>
      <c r="F85" s="6">
        <f t="shared" si="49"/>
        <v>100</v>
      </c>
      <c r="G85" s="6">
        <f t="shared" si="49"/>
        <v>100</v>
      </c>
      <c r="H85" s="6">
        <f t="shared" si="49"/>
        <v>100</v>
      </c>
      <c r="I85" s="6">
        <f t="shared" si="49"/>
        <v>100</v>
      </c>
      <c r="J85" s="6">
        <f t="shared" si="49"/>
        <v>100</v>
      </c>
      <c r="K85" s="6">
        <f t="shared" si="49"/>
        <v>100</v>
      </c>
      <c r="L85" s="6">
        <f t="shared" si="49"/>
        <v>100</v>
      </c>
      <c r="M85" s="6">
        <f t="shared" si="49"/>
        <v>100</v>
      </c>
      <c r="N85" s="6">
        <f t="shared" si="49"/>
        <v>100</v>
      </c>
      <c r="O85" s="6">
        <f t="shared" si="49"/>
        <v>100</v>
      </c>
      <c r="P85" s="6">
        <f t="shared" si="49"/>
        <v>100</v>
      </c>
      <c r="Q85" s="6">
        <f t="shared" si="49"/>
        <v>100</v>
      </c>
      <c r="R85" s="6">
        <f t="shared" si="49"/>
        <v>100</v>
      </c>
      <c r="S85" s="6">
        <f t="shared" si="49"/>
        <v>100</v>
      </c>
      <c r="T85" s="6">
        <f t="shared" si="49"/>
        <v>100</v>
      </c>
      <c r="U85" s="6">
        <f t="shared" si="49"/>
        <v>100</v>
      </c>
      <c r="V85" s="6">
        <f t="shared" si="49"/>
        <v>100</v>
      </c>
      <c r="W85" s="6">
        <f t="shared" si="49"/>
        <v>100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3" t="s">
        <v>119</v>
      </c>
      <c r="B86" s="1" t="s">
        <v>110</v>
      </c>
      <c r="C86" s="6">
        <f>Assumptions!C46</f>
        <v>150</v>
      </c>
      <c r="D86" s="6">
        <f>C86</f>
        <v>150</v>
      </c>
      <c r="E86" s="6">
        <f t="shared" ref="E86:W86" si="50">D86</f>
        <v>150</v>
      </c>
      <c r="F86" s="6">
        <f t="shared" si="50"/>
        <v>150</v>
      </c>
      <c r="G86" s="6">
        <f t="shared" si="50"/>
        <v>150</v>
      </c>
      <c r="H86" s="6">
        <f t="shared" si="50"/>
        <v>150</v>
      </c>
      <c r="I86" s="6">
        <f t="shared" si="50"/>
        <v>150</v>
      </c>
      <c r="J86" s="6">
        <f t="shared" si="50"/>
        <v>150</v>
      </c>
      <c r="K86" s="6">
        <f t="shared" si="50"/>
        <v>150</v>
      </c>
      <c r="L86" s="6">
        <f t="shared" si="50"/>
        <v>150</v>
      </c>
      <c r="M86" s="6">
        <f t="shared" si="50"/>
        <v>150</v>
      </c>
      <c r="N86" s="6">
        <f t="shared" si="50"/>
        <v>150</v>
      </c>
      <c r="O86" s="6">
        <f t="shared" si="50"/>
        <v>150</v>
      </c>
      <c r="P86" s="6">
        <f t="shared" si="50"/>
        <v>150</v>
      </c>
      <c r="Q86" s="6">
        <f t="shared" si="50"/>
        <v>150</v>
      </c>
      <c r="R86" s="6">
        <f t="shared" si="50"/>
        <v>150</v>
      </c>
      <c r="S86" s="6">
        <f t="shared" si="50"/>
        <v>150</v>
      </c>
      <c r="T86" s="6">
        <f t="shared" si="50"/>
        <v>150</v>
      </c>
      <c r="U86" s="6">
        <f t="shared" si="50"/>
        <v>150</v>
      </c>
      <c r="V86" s="6">
        <f t="shared" si="50"/>
        <v>150</v>
      </c>
      <c r="W86" s="6">
        <f t="shared" si="50"/>
        <v>150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3" t="s">
        <v>120</v>
      </c>
      <c r="B87" s="1" t="s">
        <v>110</v>
      </c>
      <c r="C87" s="6">
        <f>C16</f>
        <v>120</v>
      </c>
      <c r="D87" s="6">
        <f>C87</f>
        <v>120</v>
      </c>
      <c r="E87" s="6">
        <f t="shared" ref="E87:W87" si="51">D87</f>
        <v>120</v>
      </c>
      <c r="F87" s="6">
        <f t="shared" si="51"/>
        <v>120</v>
      </c>
      <c r="G87" s="6">
        <f t="shared" si="51"/>
        <v>120</v>
      </c>
      <c r="H87" s="6">
        <f t="shared" si="51"/>
        <v>120</v>
      </c>
      <c r="I87" s="6">
        <f t="shared" si="51"/>
        <v>120</v>
      </c>
      <c r="J87" s="6">
        <f t="shared" si="51"/>
        <v>120</v>
      </c>
      <c r="K87" s="6">
        <f t="shared" si="51"/>
        <v>120</v>
      </c>
      <c r="L87" s="6">
        <f t="shared" si="51"/>
        <v>120</v>
      </c>
      <c r="M87" s="6">
        <f t="shared" si="51"/>
        <v>120</v>
      </c>
      <c r="N87" s="6">
        <f t="shared" si="51"/>
        <v>120</v>
      </c>
      <c r="O87" s="6">
        <f t="shared" si="51"/>
        <v>120</v>
      </c>
      <c r="P87" s="6">
        <f t="shared" si="51"/>
        <v>120</v>
      </c>
      <c r="Q87" s="6">
        <f t="shared" si="51"/>
        <v>120</v>
      </c>
      <c r="R87" s="6">
        <f t="shared" si="51"/>
        <v>120</v>
      </c>
      <c r="S87" s="6">
        <f t="shared" si="51"/>
        <v>120</v>
      </c>
      <c r="T87" s="6">
        <f t="shared" si="51"/>
        <v>120</v>
      </c>
      <c r="U87" s="6">
        <f t="shared" si="51"/>
        <v>120</v>
      </c>
      <c r="V87" s="6">
        <f t="shared" si="51"/>
        <v>120</v>
      </c>
      <c r="W87" s="6">
        <f t="shared" si="51"/>
        <v>120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3" t="s">
        <v>121</v>
      </c>
      <c r="B88" s="1" t="s">
        <v>110</v>
      </c>
      <c r="C88" s="6">
        <f>C17</f>
        <v>180</v>
      </c>
      <c r="D88" s="6">
        <f t="shared" ref="D88:W88" si="52">D17</f>
        <v>180</v>
      </c>
      <c r="E88" s="6">
        <f t="shared" si="52"/>
        <v>180</v>
      </c>
      <c r="F88" s="6">
        <f t="shared" si="52"/>
        <v>180</v>
      </c>
      <c r="G88" s="6">
        <f t="shared" si="52"/>
        <v>180</v>
      </c>
      <c r="H88" s="6">
        <f t="shared" si="52"/>
        <v>180</v>
      </c>
      <c r="I88" s="6">
        <f t="shared" si="52"/>
        <v>180</v>
      </c>
      <c r="J88" s="6">
        <f t="shared" si="52"/>
        <v>180</v>
      </c>
      <c r="K88" s="6">
        <f t="shared" si="52"/>
        <v>180</v>
      </c>
      <c r="L88" s="6">
        <f t="shared" si="52"/>
        <v>180</v>
      </c>
      <c r="M88" s="6">
        <f t="shared" si="52"/>
        <v>180</v>
      </c>
      <c r="N88" s="6">
        <f t="shared" si="52"/>
        <v>180</v>
      </c>
      <c r="O88" s="6">
        <f t="shared" si="52"/>
        <v>180</v>
      </c>
      <c r="P88" s="6">
        <f t="shared" si="52"/>
        <v>180</v>
      </c>
      <c r="Q88" s="6">
        <f t="shared" si="52"/>
        <v>180</v>
      </c>
      <c r="R88" s="6">
        <f t="shared" si="52"/>
        <v>180</v>
      </c>
      <c r="S88" s="6">
        <f t="shared" si="52"/>
        <v>180</v>
      </c>
      <c r="T88" s="6">
        <f t="shared" si="52"/>
        <v>180</v>
      </c>
      <c r="U88" s="6">
        <f t="shared" si="52"/>
        <v>180</v>
      </c>
      <c r="V88" s="6">
        <f t="shared" si="52"/>
        <v>180</v>
      </c>
      <c r="W88" s="6">
        <f t="shared" si="52"/>
        <v>180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3" t="s">
        <v>122</v>
      </c>
      <c r="B89" s="1" t="s">
        <v>110</v>
      </c>
      <c r="C89" s="6">
        <f t="shared" ref="C89:W89" si="53">C49</f>
        <v>250</v>
      </c>
      <c r="D89" s="6">
        <f t="shared" si="53"/>
        <v>250</v>
      </c>
      <c r="E89" s="6">
        <f t="shared" si="53"/>
        <v>250</v>
      </c>
      <c r="F89" s="6">
        <f t="shared" si="53"/>
        <v>250</v>
      </c>
      <c r="G89" s="6">
        <f t="shared" si="53"/>
        <v>250</v>
      </c>
      <c r="H89" s="6">
        <f t="shared" si="53"/>
        <v>250</v>
      </c>
      <c r="I89" s="6">
        <f t="shared" si="53"/>
        <v>250</v>
      </c>
      <c r="J89" s="6">
        <f t="shared" si="53"/>
        <v>250</v>
      </c>
      <c r="K89" s="6">
        <f t="shared" si="53"/>
        <v>250</v>
      </c>
      <c r="L89" s="6">
        <f t="shared" si="53"/>
        <v>250</v>
      </c>
      <c r="M89" s="6">
        <f t="shared" si="53"/>
        <v>250</v>
      </c>
      <c r="N89" s="6">
        <f t="shared" si="53"/>
        <v>250</v>
      </c>
      <c r="O89" s="6">
        <f t="shared" si="53"/>
        <v>250</v>
      </c>
      <c r="P89" s="6">
        <f t="shared" si="53"/>
        <v>250</v>
      </c>
      <c r="Q89" s="6">
        <f t="shared" si="53"/>
        <v>250</v>
      </c>
      <c r="R89" s="6">
        <f t="shared" si="53"/>
        <v>250</v>
      </c>
      <c r="S89" s="6">
        <f t="shared" si="53"/>
        <v>250</v>
      </c>
      <c r="T89" s="6">
        <f t="shared" si="53"/>
        <v>250</v>
      </c>
      <c r="U89" s="6">
        <f t="shared" si="53"/>
        <v>250</v>
      </c>
      <c r="V89" s="6">
        <f t="shared" si="53"/>
        <v>250</v>
      </c>
      <c r="W89" s="6">
        <f t="shared" si="53"/>
        <v>250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3" t="s">
        <v>123</v>
      </c>
      <c r="B90" s="1" t="s">
        <v>110</v>
      </c>
      <c r="C90" s="6">
        <f t="shared" ref="C90:W90" si="54">C19</f>
        <v>100</v>
      </c>
      <c r="D90" s="6">
        <f t="shared" si="54"/>
        <v>100</v>
      </c>
      <c r="E90" s="6">
        <f t="shared" si="54"/>
        <v>100</v>
      </c>
      <c r="F90" s="6">
        <f t="shared" si="54"/>
        <v>100</v>
      </c>
      <c r="G90" s="6">
        <f t="shared" si="54"/>
        <v>100</v>
      </c>
      <c r="H90" s="6">
        <f t="shared" si="54"/>
        <v>100</v>
      </c>
      <c r="I90" s="6">
        <f t="shared" si="54"/>
        <v>100</v>
      </c>
      <c r="J90" s="6">
        <f t="shared" si="54"/>
        <v>100</v>
      </c>
      <c r="K90" s="6">
        <f t="shared" si="54"/>
        <v>100</v>
      </c>
      <c r="L90" s="6">
        <f t="shared" si="54"/>
        <v>100</v>
      </c>
      <c r="M90" s="6">
        <f t="shared" si="54"/>
        <v>100</v>
      </c>
      <c r="N90" s="6">
        <f t="shared" si="54"/>
        <v>100</v>
      </c>
      <c r="O90" s="6">
        <f t="shared" si="54"/>
        <v>100</v>
      </c>
      <c r="P90" s="6">
        <f t="shared" si="54"/>
        <v>100</v>
      </c>
      <c r="Q90" s="6">
        <f t="shared" si="54"/>
        <v>100</v>
      </c>
      <c r="R90" s="6">
        <f t="shared" si="54"/>
        <v>100</v>
      </c>
      <c r="S90" s="6">
        <f t="shared" si="54"/>
        <v>100</v>
      </c>
      <c r="T90" s="6">
        <f t="shared" si="54"/>
        <v>100</v>
      </c>
      <c r="U90" s="6">
        <f t="shared" si="54"/>
        <v>100</v>
      </c>
      <c r="V90" s="6">
        <f t="shared" si="54"/>
        <v>100</v>
      </c>
      <c r="W90" s="6">
        <f t="shared" si="54"/>
        <v>100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3" t="s">
        <v>124</v>
      </c>
      <c r="B91" s="1" t="s">
        <v>110</v>
      </c>
      <c r="C91" s="6">
        <f t="shared" ref="C91:W91" si="55">C51</f>
        <v>100</v>
      </c>
      <c r="D91" s="6">
        <f t="shared" si="55"/>
        <v>100</v>
      </c>
      <c r="E91" s="6">
        <f t="shared" si="55"/>
        <v>100</v>
      </c>
      <c r="F91" s="6">
        <f t="shared" si="55"/>
        <v>100</v>
      </c>
      <c r="G91" s="6">
        <f t="shared" si="55"/>
        <v>100</v>
      </c>
      <c r="H91" s="6">
        <f t="shared" si="55"/>
        <v>100</v>
      </c>
      <c r="I91" s="6">
        <f t="shared" si="55"/>
        <v>100</v>
      </c>
      <c r="J91" s="6">
        <f t="shared" si="55"/>
        <v>100</v>
      </c>
      <c r="K91" s="6">
        <f t="shared" si="55"/>
        <v>100</v>
      </c>
      <c r="L91" s="6">
        <f t="shared" si="55"/>
        <v>100</v>
      </c>
      <c r="M91" s="6">
        <f t="shared" si="55"/>
        <v>100</v>
      </c>
      <c r="N91" s="6">
        <f t="shared" si="55"/>
        <v>100</v>
      </c>
      <c r="O91" s="6">
        <f t="shared" si="55"/>
        <v>100</v>
      </c>
      <c r="P91" s="6">
        <f t="shared" si="55"/>
        <v>100</v>
      </c>
      <c r="Q91" s="6">
        <f t="shared" si="55"/>
        <v>100</v>
      </c>
      <c r="R91" s="6">
        <f t="shared" si="55"/>
        <v>100</v>
      </c>
      <c r="S91" s="6">
        <f t="shared" si="55"/>
        <v>100</v>
      </c>
      <c r="T91" s="6">
        <f t="shared" si="55"/>
        <v>100</v>
      </c>
      <c r="U91" s="6">
        <f t="shared" si="55"/>
        <v>100</v>
      </c>
      <c r="V91" s="6">
        <f t="shared" si="55"/>
        <v>100</v>
      </c>
      <c r="W91" s="6">
        <f t="shared" si="55"/>
        <v>100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41" t="s">
        <v>66</v>
      </c>
      <c r="B92" s="1" t="s">
        <v>110</v>
      </c>
      <c r="C92" s="1">
        <v>0</v>
      </c>
      <c r="D92" s="1">
        <v>0</v>
      </c>
      <c r="E92" s="1">
        <v>0</v>
      </c>
      <c r="F92" s="1">
        <v>0</v>
      </c>
      <c r="G92" s="6">
        <v>0</v>
      </c>
      <c r="H92" s="6">
        <f t="shared" ref="H92:H97" si="56">H52</f>
        <v>100</v>
      </c>
      <c r="I92" s="6">
        <f t="shared" ref="I92:W92" si="57">H92</f>
        <v>100</v>
      </c>
      <c r="J92" s="6">
        <f t="shared" si="57"/>
        <v>100</v>
      </c>
      <c r="K92" s="6">
        <f t="shared" si="57"/>
        <v>100</v>
      </c>
      <c r="L92" s="6">
        <f t="shared" si="57"/>
        <v>100</v>
      </c>
      <c r="M92" s="6">
        <f t="shared" si="57"/>
        <v>100</v>
      </c>
      <c r="N92" s="6">
        <f t="shared" si="57"/>
        <v>100</v>
      </c>
      <c r="O92" s="6">
        <f t="shared" si="57"/>
        <v>100</v>
      </c>
      <c r="P92" s="6">
        <f t="shared" si="57"/>
        <v>100</v>
      </c>
      <c r="Q92" s="6">
        <f t="shared" si="57"/>
        <v>100</v>
      </c>
      <c r="R92" s="6">
        <f t="shared" si="57"/>
        <v>100</v>
      </c>
      <c r="S92" s="6">
        <f t="shared" si="57"/>
        <v>100</v>
      </c>
      <c r="T92" s="6">
        <f t="shared" si="57"/>
        <v>100</v>
      </c>
      <c r="U92" s="6">
        <f t="shared" si="57"/>
        <v>100</v>
      </c>
      <c r="V92" s="6">
        <f t="shared" si="57"/>
        <v>100</v>
      </c>
      <c r="W92" s="6">
        <f t="shared" si="57"/>
        <v>100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41" t="str">
        <f t="shared" ref="A93:B96" si="58">A53</f>
        <v>RiceAdvise</v>
      </c>
      <c r="B93" s="41" t="str">
        <f t="shared" si="58"/>
        <v>USD/Ha</v>
      </c>
      <c r="C93" s="72">
        <f>C53*0</f>
        <v>0</v>
      </c>
      <c r="D93" s="72">
        <f t="shared" ref="D93:G93" si="59">D53*0</f>
        <v>0</v>
      </c>
      <c r="E93" s="72">
        <f t="shared" si="59"/>
        <v>0</v>
      </c>
      <c r="F93" s="72">
        <f t="shared" si="59"/>
        <v>0</v>
      </c>
      <c r="G93" s="72">
        <f t="shared" si="59"/>
        <v>0</v>
      </c>
      <c r="H93" s="41">
        <f t="shared" si="56"/>
        <v>100</v>
      </c>
      <c r="I93" s="41">
        <f t="shared" ref="I93:W93" si="60">I53</f>
        <v>100</v>
      </c>
      <c r="J93" s="41">
        <f t="shared" si="60"/>
        <v>100</v>
      </c>
      <c r="K93" s="41">
        <f t="shared" si="60"/>
        <v>100</v>
      </c>
      <c r="L93" s="41">
        <f t="shared" si="60"/>
        <v>100</v>
      </c>
      <c r="M93" s="41">
        <f t="shared" si="60"/>
        <v>100</v>
      </c>
      <c r="N93" s="41">
        <f t="shared" si="60"/>
        <v>100</v>
      </c>
      <c r="O93" s="41">
        <f t="shared" si="60"/>
        <v>100</v>
      </c>
      <c r="P93" s="41">
        <f t="shared" si="60"/>
        <v>100</v>
      </c>
      <c r="Q93" s="41">
        <f t="shared" si="60"/>
        <v>100</v>
      </c>
      <c r="R93" s="41">
        <f t="shared" si="60"/>
        <v>100</v>
      </c>
      <c r="S93" s="41">
        <f t="shared" si="60"/>
        <v>100</v>
      </c>
      <c r="T93" s="41">
        <f t="shared" si="60"/>
        <v>100</v>
      </c>
      <c r="U93" s="41">
        <f t="shared" si="60"/>
        <v>100</v>
      </c>
      <c r="V93" s="41">
        <f t="shared" si="60"/>
        <v>100</v>
      </c>
      <c r="W93" s="41">
        <f t="shared" si="60"/>
        <v>100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41" t="str">
        <f t="shared" si="58"/>
        <v>Combined Biochar and Nitrogen Fertilizer</v>
      </c>
      <c r="B94" s="41" t="str">
        <f t="shared" si="58"/>
        <v>USD/Ha</v>
      </c>
      <c r="C94" s="72">
        <f t="shared" ref="C94:G94" si="61">C54*0</f>
        <v>0</v>
      </c>
      <c r="D94" s="72">
        <f t="shared" si="61"/>
        <v>0</v>
      </c>
      <c r="E94" s="72">
        <f t="shared" si="61"/>
        <v>0</v>
      </c>
      <c r="F94" s="72">
        <f t="shared" si="61"/>
        <v>0</v>
      </c>
      <c r="G94" s="72">
        <f t="shared" si="61"/>
        <v>0</v>
      </c>
      <c r="H94" s="41">
        <f t="shared" si="56"/>
        <v>150</v>
      </c>
      <c r="I94" s="41">
        <f t="shared" ref="I94:W94" si="62">I54</f>
        <v>150</v>
      </c>
      <c r="J94" s="41">
        <f t="shared" si="62"/>
        <v>150</v>
      </c>
      <c r="K94" s="41">
        <f t="shared" si="62"/>
        <v>150</v>
      </c>
      <c r="L94" s="41">
        <f t="shared" si="62"/>
        <v>150</v>
      </c>
      <c r="M94" s="41">
        <f t="shared" si="62"/>
        <v>150</v>
      </c>
      <c r="N94" s="41">
        <f t="shared" si="62"/>
        <v>150</v>
      </c>
      <c r="O94" s="41">
        <f t="shared" si="62"/>
        <v>150</v>
      </c>
      <c r="P94" s="41">
        <f t="shared" si="62"/>
        <v>150</v>
      </c>
      <c r="Q94" s="41">
        <f t="shared" si="62"/>
        <v>150</v>
      </c>
      <c r="R94" s="41">
        <f t="shared" si="62"/>
        <v>150</v>
      </c>
      <c r="S94" s="41">
        <f t="shared" si="62"/>
        <v>150</v>
      </c>
      <c r="T94" s="41">
        <f t="shared" si="62"/>
        <v>150</v>
      </c>
      <c r="U94" s="41">
        <f t="shared" si="62"/>
        <v>150</v>
      </c>
      <c r="V94" s="41">
        <f t="shared" si="62"/>
        <v>150</v>
      </c>
      <c r="W94" s="41">
        <f t="shared" si="62"/>
        <v>150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41" t="str">
        <f t="shared" si="58"/>
        <v>Mid-season-drainage</v>
      </c>
      <c r="B95" s="41" t="str">
        <f t="shared" si="58"/>
        <v>USD/Ha</v>
      </c>
      <c r="C95" s="72">
        <f t="shared" ref="C95:G95" si="63">C55*0</f>
        <v>0</v>
      </c>
      <c r="D95" s="72">
        <f t="shared" si="63"/>
        <v>0</v>
      </c>
      <c r="E95" s="72">
        <f t="shared" si="63"/>
        <v>0</v>
      </c>
      <c r="F95" s="72">
        <f t="shared" si="63"/>
        <v>0</v>
      </c>
      <c r="G95" s="72">
        <f t="shared" si="63"/>
        <v>0</v>
      </c>
      <c r="H95" s="41">
        <f t="shared" si="56"/>
        <v>120</v>
      </c>
      <c r="I95" s="41">
        <f t="shared" ref="I95:W95" si="64">I55</f>
        <v>120</v>
      </c>
      <c r="J95" s="41">
        <f t="shared" si="64"/>
        <v>120</v>
      </c>
      <c r="K95" s="41">
        <f t="shared" si="64"/>
        <v>120</v>
      </c>
      <c r="L95" s="41">
        <f t="shared" si="64"/>
        <v>120</v>
      </c>
      <c r="M95" s="41">
        <f t="shared" si="64"/>
        <v>120</v>
      </c>
      <c r="N95" s="41">
        <f t="shared" si="64"/>
        <v>120</v>
      </c>
      <c r="O95" s="41">
        <f t="shared" si="64"/>
        <v>120</v>
      </c>
      <c r="P95" s="41">
        <f t="shared" si="64"/>
        <v>120</v>
      </c>
      <c r="Q95" s="41">
        <f t="shared" si="64"/>
        <v>120</v>
      </c>
      <c r="R95" s="41">
        <f t="shared" si="64"/>
        <v>120</v>
      </c>
      <c r="S95" s="41">
        <f t="shared" si="64"/>
        <v>120</v>
      </c>
      <c r="T95" s="41">
        <f t="shared" si="64"/>
        <v>120</v>
      </c>
      <c r="U95" s="41">
        <f t="shared" si="64"/>
        <v>120</v>
      </c>
      <c r="V95" s="41">
        <f t="shared" si="64"/>
        <v>120</v>
      </c>
      <c r="W95" s="41">
        <f t="shared" si="64"/>
        <v>120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41" t="str">
        <f t="shared" si="58"/>
        <v>GEM paraboling technique</v>
      </c>
      <c r="B96" s="41" t="str">
        <f t="shared" si="58"/>
        <v>USD/Ha</v>
      </c>
      <c r="C96" s="72">
        <f t="shared" ref="C96:G96" si="65">C56*0</f>
        <v>0</v>
      </c>
      <c r="D96" s="72">
        <f t="shared" si="65"/>
        <v>0</v>
      </c>
      <c r="E96" s="72">
        <f t="shared" si="65"/>
        <v>0</v>
      </c>
      <c r="F96" s="72">
        <f t="shared" si="65"/>
        <v>0</v>
      </c>
      <c r="G96" s="72">
        <f t="shared" si="65"/>
        <v>0</v>
      </c>
      <c r="H96" s="41">
        <f t="shared" si="56"/>
        <v>80</v>
      </c>
      <c r="I96" s="41">
        <f t="shared" ref="I96:W96" si="66">I56</f>
        <v>80</v>
      </c>
      <c r="J96" s="41">
        <f t="shared" si="66"/>
        <v>80</v>
      </c>
      <c r="K96" s="41">
        <f t="shared" si="66"/>
        <v>80</v>
      </c>
      <c r="L96" s="41">
        <f t="shared" si="66"/>
        <v>80</v>
      </c>
      <c r="M96" s="41">
        <f t="shared" si="66"/>
        <v>80</v>
      </c>
      <c r="N96" s="41">
        <f t="shared" si="66"/>
        <v>80</v>
      </c>
      <c r="O96" s="41">
        <f t="shared" si="66"/>
        <v>80</v>
      </c>
      <c r="P96" s="41">
        <f t="shared" si="66"/>
        <v>80</v>
      </c>
      <c r="Q96" s="41">
        <f t="shared" si="66"/>
        <v>80</v>
      </c>
      <c r="R96" s="41">
        <f t="shared" si="66"/>
        <v>80</v>
      </c>
      <c r="S96" s="41">
        <f t="shared" si="66"/>
        <v>80</v>
      </c>
      <c r="T96" s="41">
        <f t="shared" si="66"/>
        <v>80</v>
      </c>
      <c r="U96" s="41">
        <f t="shared" si="66"/>
        <v>80</v>
      </c>
      <c r="V96" s="41">
        <f t="shared" si="66"/>
        <v>80</v>
      </c>
      <c r="W96" s="41">
        <f t="shared" si="66"/>
        <v>80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48" t="s">
        <v>148</v>
      </c>
      <c r="B97" s="49" t="s">
        <v>110</v>
      </c>
      <c r="C97" s="1">
        <v>0</v>
      </c>
      <c r="D97" s="1">
        <f>C97</f>
        <v>0</v>
      </c>
      <c r="E97" s="1">
        <f t="shared" ref="E97:W97" si="67">D97</f>
        <v>0</v>
      </c>
      <c r="F97" s="1">
        <f t="shared" si="67"/>
        <v>0</v>
      </c>
      <c r="G97" s="1">
        <f t="shared" si="67"/>
        <v>0</v>
      </c>
      <c r="H97" s="6">
        <f t="shared" si="56"/>
        <v>50</v>
      </c>
      <c r="I97" s="6">
        <f>I57</f>
        <v>50</v>
      </c>
      <c r="J97" s="1">
        <f t="shared" si="67"/>
        <v>50</v>
      </c>
      <c r="K97" s="1">
        <f t="shared" si="67"/>
        <v>50</v>
      </c>
      <c r="L97" s="1">
        <f t="shared" si="67"/>
        <v>50</v>
      </c>
      <c r="M97" s="1">
        <f t="shared" si="67"/>
        <v>50</v>
      </c>
      <c r="N97" s="1">
        <f t="shared" si="67"/>
        <v>50</v>
      </c>
      <c r="O97" s="1">
        <f t="shared" si="67"/>
        <v>50</v>
      </c>
      <c r="P97" s="1">
        <f t="shared" si="67"/>
        <v>50</v>
      </c>
      <c r="Q97" s="1">
        <f t="shared" si="67"/>
        <v>50</v>
      </c>
      <c r="R97" s="1">
        <f t="shared" si="67"/>
        <v>50</v>
      </c>
      <c r="S97" s="1">
        <f t="shared" si="67"/>
        <v>50</v>
      </c>
      <c r="T97" s="1">
        <f t="shared" si="67"/>
        <v>50</v>
      </c>
      <c r="U97" s="1">
        <f t="shared" si="67"/>
        <v>50</v>
      </c>
      <c r="V97" s="1">
        <f t="shared" si="67"/>
        <v>50</v>
      </c>
      <c r="W97" s="1">
        <f t="shared" si="67"/>
        <v>50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48" t="s">
        <v>149</v>
      </c>
      <c r="B98" s="49" t="s">
        <v>110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f t="shared" ref="H98:W98" si="68">H58</f>
        <v>30</v>
      </c>
      <c r="I98" s="6">
        <f t="shared" si="68"/>
        <v>30</v>
      </c>
      <c r="J98" s="6">
        <f t="shared" si="68"/>
        <v>30</v>
      </c>
      <c r="K98" s="6">
        <f t="shared" si="68"/>
        <v>30</v>
      </c>
      <c r="L98" s="6">
        <f t="shared" si="68"/>
        <v>30</v>
      </c>
      <c r="M98" s="6">
        <f t="shared" si="68"/>
        <v>30</v>
      </c>
      <c r="N98" s="6">
        <f t="shared" si="68"/>
        <v>30</v>
      </c>
      <c r="O98" s="6">
        <f t="shared" si="68"/>
        <v>30</v>
      </c>
      <c r="P98" s="6">
        <f t="shared" si="68"/>
        <v>30</v>
      </c>
      <c r="Q98" s="6">
        <f t="shared" si="68"/>
        <v>30</v>
      </c>
      <c r="R98" s="6">
        <f t="shared" si="68"/>
        <v>30</v>
      </c>
      <c r="S98" s="6">
        <f t="shared" si="68"/>
        <v>30</v>
      </c>
      <c r="T98" s="6">
        <f t="shared" si="68"/>
        <v>30</v>
      </c>
      <c r="U98" s="6">
        <f t="shared" si="68"/>
        <v>30</v>
      </c>
      <c r="V98" s="6">
        <f t="shared" si="68"/>
        <v>30</v>
      </c>
      <c r="W98" s="6">
        <f t="shared" si="68"/>
        <v>30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5" t="s">
        <v>150</v>
      </c>
      <c r="B99" s="1" t="s">
        <v>6</v>
      </c>
      <c r="C99" s="6">
        <f>SUM(C84:C98)</f>
        <v>1200</v>
      </c>
      <c r="D99" s="6">
        <f t="shared" ref="D99:W99" si="69">SUM(D84:D98)</f>
        <v>1200</v>
      </c>
      <c r="E99" s="6">
        <f t="shared" si="69"/>
        <v>1200</v>
      </c>
      <c r="F99" s="6">
        <f t="shared" si="69"/>
        <v>1200</v>
      </c>
      <c r="G99" s="6">
        <f t="shared" si="69"/>
        <v>1200</v>
      </c>
      <c r="H99" s="6">
        <f t="shared" si="69"/>
        <v>1830</v>
      </c>
      <c r="I99" s="6">
        <f t="shared" si="69"/>
        <v>1830</v>
      </c>
      <c r="J99" s="6">
        <f t="shared" si="69"/>
        <v>1830</v>
      </c>
      <c r="K99" s="6">
        <f t="shared" si="69"/>
        <v>1830</v>
      </c>
      <c r="L99" s="6">
        <f t="shared" si="69"/>
        <v>1830</v>
      </c>
      <c r="M99" s="6">
        <f t="shared" si="69"/>
        <v>1830</v>
      </c>
      <c r="N99" s="6">
        <f t="shared" si="69"/>
        <v>1830</v>
      </c>
      <c r="O99" s="6">
        <f t="shared" si="69"/>
        <v>1830</v>
      </c>
      <c r="P99" s="6">
        <f t="shared" si="69"/>
        <v>1830</v>
      </c>
      <c r="Q99" s="6">
        <f t="shared" si="69"/>
        <v>1830</v>
      </c>
      <c r="R99" s="6">
        <f t="shared" si="69"/>
        <v>1830</v>
      </c>
      <c r="S99" s="6">
        <f t="shared" si="69"/>
        <v>1830</v>
      </c>
      <c r="T99" s="6">
        <f t="shared" si="69"/>
        <v>1830</v>
      </c>
      <c r="U99" s="6">
        <f t="shared" si="69"/>
        <v>1830</v>
      </c>
      <c r="V99" s="6">
        <f t="shared" si="69"/>
        <v>1830</v>
      </c>
      <c r="W99" s="6">
        <f t="shared" si="69"/>
        <v>1830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5" t="s">
        <v>151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3" t="s">
        <v>158</v>
      </c>
      <c r="B101" s="1" t="s">
        <v>4</v>
      </c>
      <c r="C101" s="22">
        <f>C61</f>
        <v>0</v>
      </c>
      <c r="D101" s="22">
        <f t="shared" ref="D101:W101" si="70">D61</f>
        <v>0.15</v>
      </c>
      <c r="E101" s="22">
        <f t="shared" si="70"/>
        <v>0.35</v>
      </c>
      <c r="F101" s="22">
        <f t="shared" si="70"/>
        <v>0.45</v>
      </c>
      <c r="G101" s="22">
        <f t="shared" si="70"/>
        <v>0.6</v>
      </c>
      <c r="H101" s="22">
        <f t="shared" si="70"/>
        <v>0.75</v>
      </c>
      <c r="I101" s="22">
        <f t="shared" si="70"/>
        <v>0.9</v>
      </c>
      <c r="J101" s="22">
        <f t="shared" si="70"/>
        <v>0.95</v>
      </c>
      <c r="K101" s="22">
        <f t="shared" si="70"/>
        <v>1</v>
      </c>
      <c r="L101" s="22">
        <f t="shared" si="70"/>
        <v>1</v>
      </c>
      <c r="M101" s="22">
        <f t="shared" si="70"/>
        <v>1</v>
      </c>
      <c r="N101" s="22">
        <f t="shared" si="70"/>
        <v>1</v>
      </c>
      <c r="O101" s="22">
        <f t="shared" si="70"/>
        <v>1</v>
      </c>
      <c r="P101" s="22">
        <f t="shared" si="70"/>
        <v>1</v>
      </c>
      <c r="Q101" s="22">
        <f t="shared" si="70"/>
        <v>1</v>
      </c>
      <c r="R101" s="22">
        <f t="shared" si="70"/>
        <v>1</v>
      </c>
      <c r="S101" s="22">
        <f t="shared" si="70"/>
        <v>1</v>
      </c>
      <c r="T101" s="22">
        <f t="shared" si="70"/>
        <v>1</v>
      </c>
      <c r="U101" s="22">
        <f t="shared" si="70"/>
        <v>1</v>
      </c>
      <c r="V101" s="22">
        <f>V61</f>
        <v>1</v>
      </c>
      <c r="W101" s="22">
        <f t="shared" si="70"/>
        <v>1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3" t="s">
        <v>153</v>
      </c>
      <c r="B102" s="1" t="s">
        <v>154</v>
      </c>
      <c r="C102" s="1">
        <f t="shared" ref="C102:W102" si="71">C62</f>
        <v>1.17</v>
      </c>
      <c r="D102" s="1">
        <f t="shared" si="71"/>
        <v>0.17549999999999999</v>
      </c>
      <c r="E102" s="1">
        <f t="shared" si="71"/>
        <v>0.40949999999999998</v>
      </c>
      <c r="F102" s="1">
        <f t="shared" si="71"/>
        <v>0.52649999999999997</v>
      </c>
      <c r="G102" s="1">
        <f t="shared" si="71"/>
        <v>0.70199999999999996</v>
      </c>
      <c r="H102" s="1">
        <f t="shared" si="71"/>
        <v>0.87749999999999995</v>
      </c>
      <c r="I102" s="1">
        <f t="shared" si="71"/>
        <v>1.0529999999999999</v>
      </c>
      <c r="J102" s="1">
        <f t="shared" si="71"/>
        <v>1.1114999999999999</v>
      </c>
      <c r="K102" s="1">
        <f t="shared" si="71"/>
        <v>1.17</v>
      </c>
      <c r="L102" s="1">
        <f t="shared" si="71"/>
        <v>1.17</v>
      </c>
      <c r="M102" s="1">
        <f t="shared" si="71"/>
        <v>1.17</v>
      </c>
      <c r="N102" s="1">
        <f t="shared" si="71"/>
        <v>1.17</v>
      </c>
      <c r="O102" s="1">
        <f t="shared" si="71"/>
        <v>1.17</v>
      </c>
      <c r="P102" s="1">
        <f t="shared" si="71"/>
        <v>1.17</v>
      </c>
      <c r="Q102" s="1">
        <f t="shared" si="71"/>
        <v>1.17</v>
      </c>
      <c r="R102" s="1">
        <f t="shared" si="71"/>
        <v>1.17</v>
      </c>
      <c r="S102" s="1">
        <f t="shared" si="71"/>
        <v>1.17</v>
      </c>
      <c r="T102" s="1">
        <f t="shared" si="71"/>
        <v>1.17</v>
      </c>
      <c r="U102" s="1">
        <f t="shared" si="71"/>
        <v>1.17</v>
      </c>
      <c r="V102" s="1">
        <f t="shared" si="71"/>
        <v>1.17</v>
      </c>
      <c r="W102" s="1">
        <f t="shared" si="71"/>
        <v>1.17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3" t="s">
        <v>155</v>
      </c>
      <c r="B103" s="1" t="s">
        <v>154</v>
      </c>
      <c r="C103" s="1">
        <f t="shared" ref="C103:W103" si="72">C63</f>
        <v>0</v>
      </c>
      <c r="D103" s="1">
        <f t="shared" si="72"/>
        <v>4.9755000000000003</v>
      </c>
      <c r="E103" s="1">
        <f t="shared" si="72"/>
        <v>5.2095000000000002</v>
      </c>
      <c r="F103" s="1">
        <f t="shared" si="72"/>
        <v>5.3264999999999993</v>
      </c>
      <c r="G103" s="1">
        <f t="shared" si="72"/>
        <v>5.5019999999999998</v>
      </c>
      <c r="H103" s="1">
        <f t="shared" si="72"/>
        <v>5.6775000000000002</v>
      </c>
      <c r="I103" s="1">
        <f t="shared" si="72"/>
        <v>5.8529999999999998</v>
      </c>
      <c r="J103" s="1">
        <f t="shared" si="72"/>
        <v>5.9115000000000002</v>
      </c>
      <c r="K103" s="1">
        <f t="shared" si="72"/>
        <v>5.97</v>
      </c>
      <c r="L103" s="1">
        <f t="shared" si="72"/>
        <v>5.97</v>
      </c>
      <c r="M103" s="1">
        <f t="shared" si="72"/>
        <v>5.97</v>
      </c>
      <c r="N103" s="1">
        <f t="shared" si="72"/>
        <v>5.97</v>
      </c>
      <c r="O103" s="1">
        <f t="shared" si="72"/>
        <v>5.97</v>
      </c>
      <c r="P103" s="1">
        <f t="shared" si="72"/>
        <v>5.97</v>
      </c>
      <c r="Q103" s="1">
        <f t="shared" si="72"/>
        <v>5.97</v>
      </c>
      <c r="R103" s="1">
        <f t="shared" si="72"/>
        <v>5.97</v>
      </c>
      <c r="S103" s="1">
        <f t="shared" si="72"/>
        <v>5.97</v>
      </c>
      <c r="T103" s="1">
        <f t="shared" si="72"/>
        <v>5.97</v>
      </c>
      <c r="U103" s="1">
        <f t="shared" si="72"/>
        <v>5.97</v>
      </c>
      <c r="V103" s="1">
        <f t="shared" si="72"/>
        <v>5.97</v>
      </c>
      <c r="W103" s="1">
        <f t="shared" si="72"/>
        <v>5.97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5" t="s">
        <v>128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3" t="s">
        <v>129</v>
      </c>
      <c r="B105" s="1" t="s">
        <v>156</v>
      </c>
      <c r="C105" s="4">
        <f t="shared" ref="C105:W105" si="73">C65</f>
        <v>0</v>
      </c>
      <c r="D105" s="4">
        <f t="shared" si="73"/>
        <v>438.59649122807014</v>
      </c>
      <c r="E105" s="4">
        <f t="shared" si="73"/>
        <v>438.59649122807014</v>
      </c>
      <c r="F105" s="4">
        <f t="shared" si="73"/>
        <v>438.59649122807014</v>
      </c>
      <c r="G105" s="4">
        <f t="shared" si="73"/>
        <v>438.59649122807014</v>
      </c>
      <c r="H105" s="4">
        <f t="shared" si="73"/>
        <v>438.59649122807014</v>
      </c>
      <c r="I105" s="4">
        <f t="shared" si="73"/>
        <v>438.59649122807014</v>
      </c>
      <c r="J105" s="4">
        <f t="shared" si="73"/>
        <v>438.59649122807014</v>
      </c>
      <c r="K105" s="4">
        <f t="shared" si="73"/>
        <v>438.59649122807014</v>
      </c>
      <c r="L105" s="4">
        <f t="shared" si="73"/>
        <v>438.59649122807014</v>
      </c>
      <c r="M105" s="4">
        <f t="shared" si="73"/>
        <v>438.59649122807014</v>
      </c>
      <c r="N105" s="4">
        <f t="shared" si="73"/>
        <v>438.59649122807014</v>
      </c>
      <c r="O105" s="4">
        <f t="shared" si="73"/>
        <v>438.59649122807014</v>
      </c>
      <c r="P105" s="4">
        <f t="shared" si="73"/>
        <v>438.59649122807014</v>
      </c>
      <c r="Q105" s="4">
        <f t="shared" si="73"/>
        <v>438.59649122807014</v>
      </c>
      <c r="R105" s="4">
        <f t="shared" si="73"/>
        <v>438.59649122807014</v>
      </c>
      <c r="S105" s="4">
        <f t="shared" si="73"/>
        <v>438.59649122807014</v>
      </c>
      <c r="T105" s="4">
        <f t="shared" si="73"/>
        <v>438.59649122807014</v>
      </c>
      <c r="U105" s="4">
        <f t="shared" si="73"/>
        <v>438.59649122807014</v>
      </c>
      <c r="V105" s="4">
        <f t="shared" si="73"/>
        <v>438.59649122807014</v>
      </c>
      <c r="W105" s="4">
        <f t="shared" si="73"/>
        <v>438.59649122807014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3" t="s">
        <v>159</v>
      </c>
      <c r="B106" s="1"/>
      <c r="C106" s="4"/>
      <c r="D106" s="4">
        <f>(D105*D103)</f>
        <v>2182.2368421052629</v>
      </c>
      <c r="E106" s="4">
        <f t="shared" ref="E106:W106" si="74">(E105*E103)</f>
        <v>2284.8684210526317</v>
      </c>
      <c r="F106" s="4">
        <f t="shared" si="74"/>
        <v>2336.1842105263154</v>
      </c>
      <c r="G106" s="4">
        <f t="shared" si="74"/>
        <v>2413.1578947368416</v>
      </c>
      <c r="H106" s="4">
        <f t="shared" si="74"/>
        <v>2490.1315789473683</v>
      </c>
      <c r="I106" s="4">
        <f t="shared" si="74"/>
        <v>2567.1052631578946</v>
      </c>
      <c r="J106" s="4">
        <f t="shared" si="74"/>
        <v>2592.7631578947367</v>
      </c>
      <c r="K106" s="4">
        <f t="shared" si="74"/>
        <v>2618.4210526315787</v>
      </c>
      <c r="L106" s="4">
        <f t="shared" si="74"/>
        <v>2618.4210526315787</v>
      </c>
      <c r="M106" s="4">
        <f t="shared" si="74"/>
        <v>2618.4210526315787</v>
      </c>
      <c r="N106" s="4">
        <f t="shared" si="74"/>
        <v>2618.4210526315787</v>
      </c>
      <c r="O106" s="4">
        <f t="shared" si="74"/>
        <v>2618.4210526315787</v>
      </c>
      <c r="P106" s="4">
        <f t="shared" si="74"/>
        <v>2618.4210526315787</v>
      </c>
      <c r="Q106" s="4">
        <f t="shared" si="74"/>
        <v>2618.4210526315787</v>
      </c>
      <c r="R106" s="4">
        <f t="shared" si="74"/>
        <v>2618.4210526315787</v>
      </c>
      <c r="S106" s="4">
        <f t="shared" si="74"/>
        <v>2618.4210526315787</v>
      </c>
      <c r="T106" s="4">
        <f t="shared" si="74"/>
        <v>2618.4210526315787</v>
      </c>
      <c r="U106" s="4">
        <f t="shared" si="74"/>
        <v>2618.4210526315787</v>
      </c>
      <c r="V106" s="4">
        <f t="shared" si="74"/>
        <v>2618.4210526315787</v>
      </c>
      <c r="W106" s="4">
        <f t="shared" si="74"/>
        <v>2618.4210526315787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3" t="s">
        <v>132</v>
      </c>
      <c r="B107" s="1" t="s">
        <v>6</v>
      </c>
      <c r="C107" s="6">
        <f>-C82-C99</f>
        <v>-3440</v>
      </c>
      <c r="D107" s="6">
        <f>(D105*D103)-D99-D82</f>
        <v>772.23684210526289</v>
      </c>
      <c r="E107" s="6">
        <f t="shared" ref="E107:W107" si="75">(E105*E103)-E99-E82</f>
        <v>824.86842105263167</v>
      </c>
      <c r="F107" s="6">
        <f t="shared" si="75"/>
        <v>926.18421052631538</v>
      </c>
      <c r="G107" s="6">
        <f t="shared" si="75"/>
        <v>953.15789473684163</v>
      </c>
      <c r="H107" s="6">
        <f t="shared" si="75"/>
        <v>450.13157894736833</v>
      </c>
      <c r="I107" s="6">
        <f t="shared" si="75"/>
        <v>477.10526315789457</v>
      </c>
      <c r="J107" s="6">
        <f t="shared" si="75"/>
        <v>552.76315789473665</v>
      </c>
      <c r="K107" s="6">
        <f t="shared" si="75"/>
        <v>528.42105263157873</v>
      </c>
      <c r="L107" s="6">
        <f t="shared" si="75"/>
        <v>578.42105263157873</v>
      </c>
      <c r="M107" s="6">
        <f t="shared" si="75"/>
        <v>528.42105263157873</v>
      </c>
      <c r="N107" s="6">
        <f t="shared" si="75"/>
        <v>578.42105263157873</v>
      </c>
      <c r="O107" s="6">
        <f t="shared" si="75"/>
        <v>528.42105263157873</v>
      </c>
      <c r="P107" s="6">
        <f t="shared" si="75"/>
        <v>578.42105263157873</v>
      </c>
      <c r="Q107" s="6">
        <f t="shared" si="75"/>
        <v>528.42105263157873</v>
      </c>
      <c r="R107" s="6">
        <f t="shared" si="75"/>
        <v>578.42105263157873</v>
      </c>
      <c r="S107" s="6">
        <f t="shared" si="75"/>
        <v>528.42105263157873</v>
      </c>
      <c r="T107" s="6">
        <f t="shared" si="75"/>
        <v>578.42105263157873</v>
      </c>
      <c r="U107" s="6">
        <f t="shared" si="75"/>
        <v>528.42105263157873</v>
      </c>
      <c r="V107" s="6">
        <f t="shared" si="75"/>
        <v>578.42105263157873</v>
      </c>
      <c r="W107" s="6">
        <f t="shared" si="75"/>
        <v>528.42105263157873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ht="16.2" thickBot="1" x14ac:dyDescent="0.35">
      <c r="A108" s="13" t="s">
        <v>160</v>
      </c>
      <c r="B108" s="14" t="s">
        <v>6</v>
      </c>
      <c r="C108" s="15">
        <f>C107</f>
        <v>-3440</v>
      </c>
      <c r="D108" s="21">
        <f t="shared" ref="D108:W108" si="76">C27*D107</f>
        <v>772.23684210526289</v>
      </c>
      <c r="E108" s="21">
        <f t="shared" si="76"/>
        <v>785.58897243107776</v>
      </c>
      <c r="F108" s="21">
        <f t="shared" si="76"/>
        <v>840.07638142976441</v>
      </c>
      <c r="G108" s="21">
        <f t="shared" si="76"/>
        <v>823.37362681079071</v>
      </c>
      <c r="H108" s="21">
        <f t="shared" si="76"/>
        <v>370.32436398197734</v>
      </c>
      <c r="I108" s="21">
        <f t="shared" si="76"/>
        <v>373.82445784403041</v>
      </c>
      <c r="J108" s="21">
        <f t="shared" si="76"/>
        <v>412.48037911453571</v>
      </c>
      <c r="K108" s="21">
        <f t="shared" si="76"/>
        <v>375.5389765529693</v>
      </c>
      <c r="L108" s="21">
        <f t="shared" si="76"/>
        <v>391.49813624711948</v>
      </c>
      <c r="M108" s="21">
        <f t="shared" si="76"/>
        <v>340.62492204350957</v>
      </c>
      <c r="N108" s="21">
        <f t="shared" si="76"/>
        <v>355.10035033752331</v>
      </c>
      <c r="O108" s="21">
        <f t="shared" si="76"/>
        <v>308.95684539093838</v>
      </c>
      <c r="P108" s="21">
        <f t="shared" si="76"/>
        <v>322.08648556691458</v>
      </c>
      <c r="Q108" s="21">
        <f t="shared" si="76"/>
        <v>280.23296634098716</v>
      </c>
      <c r="R108" s="21">
        <f t="shared" si="76"/>
        <v>292.14193702214476</v>
      </c>
      <c r="S108" s="21">
        <f t="shared" si="76"/>
        <v>254.17956130701785</v>
      </c>
      <c r="T108" s="21">
        <f t="shared" si="76"/>
        <v>264.98134877292034</v>
      </c>
      <c r="U108" s="21">
        <f t="shared" si="76"/>
        <v>230.54835492700028</v>
      </c>
      <c r="V108" s="21">
        <f t="shared" si="76"/>
        <v>240.34589457861253</v>
      </c>
      <c r="W108" s="21">
        <f t="shared" si="76"/>
        <v>209.11415412879845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ht="16.2" thickTop="1" x14ac:dyDescent="0.3">
      <c r="A109" s="5" t="s">
        <v>135</v>
      </c>
      <c r="B109" s="2"/>
      <c r="C109" s="8">
        <f>SUM(C108:W108)</f>
        <v>4803.2549569338953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5" t="s">
        <v>136</v>
      </c>
      <c r="B110" s="2"/>
      <c r="C110" s="9">
        <f>IRR(C107:W107)</f>
        <v>0.19734630209716952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  <row r="150" spans="1:49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  <row r="152" spans="1:49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spans="1:49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spans="1:49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  <row r="156" spans="1:49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</row>
    <row r="157" spans="1:49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</row>
    <row r="158" spans="1:49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spans="1:49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1:49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</row>
    <row r="162" spans="1:49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</row>
    <row r="163" spans="1:49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</row>
    <row r="164" spans="1:49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</row>
    <row r="165" spans="1:49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</row>
    <row r="166" spans="1:49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  <row r="167" spans="1:49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</row>
    <row r="168" spans="1:4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</row>
    <row r="169" spans="1:49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</row>
    <row r="170" spans="1:49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</row>
    <row r="171" spans="1:49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</row>
    <row r="172" spans="1:49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</row>
    <row r="173" spans="1:49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</row>
    <row r="174" spans="1:49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spans="1:49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</row>
    <row r="176" spans="1:49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spans="1:49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</row>
    <row r="178" spans="1:49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</row>
    <row r="179" spans="1:49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</row>
    <row r="180" spans="1:49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</row>
    <row r="181" spans="1:49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  <row r="182" spans="1:49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</row>
    <row r="183" spans="1:49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</row>
    <row r="184" spans="1:49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</row>
    <row r="185" spans="1:49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spans="1:49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  <row r="187" spans="1:49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</row>
    <row r="188" spans="1:49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</row>
    <row r="189" spans="1:49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</row>
    <row r="190" spans="1:49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</row>
    <row r="191" spans="1:49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</row>
    <row r="192" spans="1:49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</row>
  </sheetData>
  <phoneticPr fontId="3" type="noConversion"/>
  <pageMargins left="0.7" right="0.7" top="0.75" bottom="0.75" header="0.3" footer="0.3"/>
  <ignoredErrors>
    <ignoredError sqref="C45:G45 H45:W45 C89:W90 G97 D14:W14 M97:W97 I92:W92 J97:L9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693A-EEA3-0F45-8178-7516CC086391}">
  <dimension ref="A1:AW186"/>
  <sheetViews>
    <sheetView topLeftCell="A15" zoomScale="110" zoomScaleNormal="110" workbookViewId="0">
      <selection activeCell="L58" sqref="L58"/>
    </sheetView>
  </sheetViews>
  <sheetFormatPr defaultColWidth="11.19921875" defaultRowHeight="15.6" x14ac:dyDescent="0.3"/>
  <cols>
    <col min="1" max="1" width="79.5" customWidth="1"/>
    <col min="4" max="4" width="11.5" bestFit="1" customWidth="1"/>
  </cols>
  <sheetData>
    <row r="1" spans="1:49" x14ac:dyDescent="0.3">
      <c r="A1" s="2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3">
      <c r="A3" s="16" t="s">
        <v>106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3">
      <c r="A4" s="1"/>
      <c r="B4" s="1"/>
      <c r="C4" s="1" t="s">
        <v>107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1" t="s">
        <v>108</v>
      </c>
      <c r="B5" s="12" t="s">
        <v>0</v>
      </c>
      <c r="C5" s="12">
        <v>0</v>
      </c>
      <c r="D5" s="12">
        <f>C5+1</f>
        <v>1</v>
      </c>
      <c r="E5" s="12">
        <f t="shared" ref="E5:W5" si="0">D5+1</f>
        <v>2</v>
      </c>
      <c r="F5" s="12">
        <f t="shared" si="0"/>
        <v>3</v>
      </c>
      <c r="G5" s="12">
        <f t="shared" si="0"/>
        <v>4</v>
      </c>
      <c r="H5" s="12">
        <f t="shared" si="0"/>
        <v>5</v>
      </c>
      <c r="I5" s="12">
        <f t="shared" si="0"/>
        <v>6</v>
      </c>
      <c r="J5" s="12">
        <f t="shared" si="0"/>
        <v>7</v>
      </c>
      <c r="K5" s="12">
        <f t="shared" si="0"/>
        <v>8</v>
      </c>
      <c r="L5" s="12">
        <f t="shared" si="0"/>
        <v>9</v>
      </c>
      <c r="M5" s="12">
        <f t="shared" si="0"/>
        <v>10</v>
      </c>
      <c r="N5" s="12">
        <f t="shared" si="0"/>
        <v>11</v>
      </c>
      <c r="O5" s="12">
        <f t="shared" si="0"/>
        <v>12</v>
      </c>
      <c r="P5" s="12">
        <f t="shared" si="0"/>
        <v>13</v>
      </c>
      <c r="Q5" s="12">
        <f t="shared" si="0"/>
        <v>14</v>
      </c>
      <c r="R5" s="12">
        <f t="shared" si="0"/>
        <v>15</v>
      </c>
      <c r="S5" s="12">
        <f t="shared" si="0"/>
        <v>16</v>
      </c>
      <c r="T5" s="12">
        <f t="shared" si="0"/>
        <v>17</v>
      </c>
      <c r="U5" s="12">
        <f t="shared" si="0"/>
        <v>18</v>
      </c>
      <c r="V5" s="12">
        <f t="shared" si="0"/>
        <v>19</v>
      </c>
      <c r="W5" s="12">
        <f t="shared" si="0"/>
        <v>20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3" t="s">
        <v>109</v>
      </c>
      <c r="B6" s="1" t="s">
        <v>110</v>
      </c>
      <c r="C6" s="4">
        <f>Assumptions!C4</f>
        <v>250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3" t="s">
        <v>111</v>
      </c>
      <c r="B7" s="1" t="s">
        <v>110</v>
      </c>
      <c r="C7" s="4">
        <f>Assumptions!C5</f>
        <v>180</v>
      </c>
      <c r="D7" s="1">
        <v>0</v>
      </c>
      <c r="E7" s="1">
        <f>Assumptions!C6</f>
        <v>50</v>
      </c>
      <c r="F7" s="1">
        <v>0</v>
      </c>
      <c r="G7" s="1">
        <f>Assumptions!C6</f>
        <v>50</v>
      </c>
      <c r="H7" s="1">
        <v>0</v>
      </c>
      <c r="I7" s="1">
        <f>Assumptions!C6</f>
        <v>50</v>
      </c>
      <c r="J7" s="1">
        <v>0</v>
      </c>
      <c r="K7" s="1">
        <f>Assumptions!C6</f>
        <v>50</v>
      </c>
      <c r="L7" s="1">
        <v>0</v>
      </c>
      <c r="M7" s="1">
        <f>Assumptions!C6</f>
        <v>50</v>
      </c>
      <c r="N7" s="1">
        <v>0</v>
      </c>
      <c r="O7" s="1">
        <f>Assumptions!C6</f>
        <v>50</v>
      </c>
      <c r="P7" s="1">
        <v>0</v>
      </c>
      <c r="Q7" s="1">
        <f>Assumptions!C6</f>
        <v>50</v>
      </c>
      <c r="R7" s="1">
        <v>0</v>
      </c>
      <c r="S7" s="1">
        <f>Assumptions!C6</f>
        <v>50</v>
      </c>
      <c r="T7" s="1">
        <v>0</v>
      </c>
      <c r="U7" s="1">
        <f>Assumptions!C6</f>
        <v>50</v>
      </c>
      <c r="V7" s="1">
        <v>0</v>
      </c>
      <c r="W7" s="1">
        <f>Assumptions!C6</f>
        <v>50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3" t="s">
        <v>112</v>
      </c>
      <c r="B8" s="1" t="s">
        <v>110</v>
      </c>
      <c r="C8" s="1">
        <f>Assumptions!C9</f>
        <v>600</v>
      </c>
      <c r="D8" s="1">
        <f>C8/2</f>
        <v>300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3" t="s">
        <v>113</v>
      </c>
      <c r="B9" s="1" t="s">
        <v>110</v>
      </c>
      <c r="C9" s="1">
        <f>Assumptions!C11</f>
        <v>300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 cm="1">
        <f t="array" ref="L9:O9">H9:K9</f>
        <v>0</v>
      </c>
      <c r="M9" s="1">
        <v>0</v>
      </c>
      <c r="N9" s="1">
        <v>0</v>
      </c>
      <c r="O9" s="1">
        <v>0</v>
      </c>
      <c r="P9" s="1" cm="1">
        <f t="array" ref="P9:S9">L9:O9</f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3" t="s">
        <v>114</v>
      </c>
      <c r="B10" s="1" t="s">
        <v>110</v>
      </c>
      <c r="C10" s="1">
        <f>Assumptions!C13</f>
        <v>400</v>
      </c>
      <c r="D10" s="1">
        <f>Assumptions!$C$15</f>
        <v>100</v>
      </c>
      <c r="E10" s="1">
        <f>Assumptions!$C$15</f>
        <v>100</v>
      </c>
      <c r="F10" s="1">
        <f>Assumptions!$C$15</f>
        <v>100</v>
      </c>
      <c r="G10" s="1">
        <f>Assumptions!$C$15</f>
        <v>100</v>
      </c>
      <c r="H10" s="1">
        <f>Assumptions!$C$15</f>
        <v>100</v>
      </c>
      <c r="I10" s="1">
        <f>Assumptions!$C$15</f>
        <v>100</v>
      </c>
      <c r="J10" s="1">
        <f>Assumptions!$C$15</f>
        <v>100</v>
      </c>
      <c r="K10" s="1">
        <f>Assumptions!$C$15</f>
        <v>100</v>
      </c>
      <c r="L10" s="1">
        <f>Assumptions!$C$15</f>
        <v>100</v>
      </c>
      <c r="M10" s="1">
        <f>Assumptions!$C$15</f>
        <v>100</v>
      </c>
      <c r="N10" s="1">
        <f>Assumptions!$C$15</f>
        <v>100</v>
      </c>
      <c r="O10" s="1">
        <f>Assumptions!$C$15</f>
        <v>100</v>
      </c>
      <c r="P10" s="1">
        <f>Assumptions!$C$15</f>
        <v>100</v>
      </c>
      <c r="Q10" s="1">
        <f>Assumptions!$C$15</f>
        <v>100</v>
      </c>
      <c r="R10" s="1">
        <f>Assumptions!$C$15</f>
        <v>100</v>
      </c>
      <c r="S10" s="1">
        <f>Assumptions!$C$15</f>
        <v>100</v>
      </c>
      <c r="T10" s="1">
        <f>Assumptions!$C$15</f>
        <v>100</v>
      </c>
      <c r="U10" s="1">
        <f>Assumptions!$C$15</f>
        <v>100</v>
      </c>
      <c r="V10" s="1">
        <f>Assumptions!$C$15</f>
        <v>100</v>
      </c>
      <c r="W10" s="1">
        <f>Assumptions!$C$15</f>
        <v>100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5" t="s">
        <v>115</v>
      </c>
      <c r="B11" s="1"/>
      <c r="C11" s="4">
        <f>SUM(C6:C10)</f>
        <v>1730</v>
      </c>
      <c r="D11" s="1">
        <f t="shared" ref="D11:W11" si="1">SUM(D6:D10)</f>
        <v>400</v>
      </c>
      <c r="E11" s="1">
        <f t="shared" si="1"/>
        <v>150</v>
      </c>
      <c r="F11" s="1">
        <f t="shared" si="1"/>
        <v>100</v>
      </c>
      <c r="G11" s="1">
        <f t="shared" si="1"/>
        <v>150</v>
      </c>
      <c r="H11" s="1">
        <f t="shared" si="1"/>
        <v>100</v>
      </c>
      <c r="I11" s="1">
        <f t="shared" si="1"/>
        <v>150</v>
      </c>
      <c r="J11" s="1">
        <f t="shared" si="1"/>
        <v>100</v>
      </c>
      <c r="K11" s="1">
        <f t="shared" si="1"/>
        <v>150</v>
      </c>
      <c r="L11" s="1">
        <f t="shared" si="1"/>
        <v>100</v>
      </c>
      <c r="M11" s="1">
        <f t="shared" si="1"/>
        <v>150</v>
      </c>
      <c r="N11" s="1">
        <f t="shared" si="1"/>
        <v>100</v>
      </c>
      <c r="O11" s="1">
        <f t="shared" si="1"/>
        <v>150</v>
      </c>
      <c r="P11" s="1">
        <f t="shared" si="1"/>
        <v>100</v>
      </c>
      <c r="Q11" s="1">
        <f t="shared" si="1"/>
        <v>150</v>
      </c>
      <c r="R11" s="1">
        <f t="shared" si="1"/>
        <v>100</v>
      </c>
      <c r="S11" s="1">
        <f t="shared" si="1"/>
        <v>150</v>
      </c>
      <c r="T11" s="1">
        <f t="shared" si="1"/>
        <v>100</v>
      </c>
      <c r="U11" s="1">
        <f t="shared" si="1"/>
        <v>150</v>
      </c>
      <c r="V11" s="1">
        <f t="shared" si="1"/>
        <v>100</v>
      </c>
      <c r="W11" s="1">
        <f t="shared" si="1"/>
        <v>150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5" t="s">
        <v>116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3" t="s">
        <v>117</v>
      </c>
      <c r="B13" s="1" t="str">
        <f>B6</f>
        <v>USD/Ha</v>
      </c>
      <c r="C13" s="6">
        <f>Assumptions!C47</f>
        <v>200</v>
      </c>
      <c r="D13" s="6">
        <f>C13</f>
        <v>200</v>
      </c>
      <c r="E13" s="6">
        <f t="shared" ref="E13:W13" si="2">D13</f>
        <v>200</v>
      </c>
      <c r="F13" s="6">
        <f t="shared" si="2"/>
        <v>200</v>
      </c>
      <c r="G13" s="6">
        <f t="shared" si="2"/>
        <v>200</v>
      </c>
      <c r="H13" s="6">
        <f t="shared" si="2"/>
        <v>200</v>
      </c>
      <c r="I13" s="6">
        <f t="shared" si="2"/>
        <v>200</v>
      </c>
      <c r="J13" s="6">
        <f t="shared" si="2"/>
        <v>200</v>
      </c>
      <c r="K13" s="6">
        <f t="shared" si="2"/>
        <v>200</v>
      </c>
      <c r="L13" s="6">
        <f t="shared" si="2"/>
        <v>200</v>
      </c>
      <c r="M13" s="6">
        <f t="shared" si="2"/>
        <v>200</v>
      </c>
      <c r="N13" s="6">
        <f t="shared" si="2"/>
        <v>200</v>
      </c>
      <c r="O13" s="6">
        <f t="shared" si="2"/>
        <v>200</v>
      </c>
      <c r="P13" s="6">
        <f t="shared" si="2"/>
        <v>200</v>
      </c>
      <c r="Q13" s="6">
        <f t="shared" si="2"/>
        <v>200</v>
      </c>
      <c r="R13" s="6">
        <f t="shared" si="2"/>
        <v>200</v>
      </c>
      <c r="S13" s="6">
        <f t="shared" si="2"/>
        <v>200</v>
      </c>
      <c r="T13" s="6">
        <f t="shared" si="2"/>
        <v>200</v>
      </c>
      <c r="U13" s="6">
        <f t="shared" si="2"/>
        <v>200</v>
      </c>
      <c r="V13" s="6">
        <f t="shared" si="2"/>
        <v>200</v>
      </c>
      <c r="W13" s="6">
        <f t="shared" si="2"/>
        <v>200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3" t="s">
        <v>118</v>
      </c>
      <c r="B14" s="1" t="s">
        <v>110</v>
      </c>
      <c r="C14" s="6">
        <f>Assumptions!$C$48</f>
        <v>100</v>
      </c>
      <c r="D14" s="6">
        <f>Assumptions!$C$48</f>
        <v>100</v>
      </c>
      <c r="E14" s="6">
        <f>Assumptions!$C$48</f>
        <v>100</v>
      </c>
      <c r="F14" s="6">
        <f>Assumptions!$C$48</f>
        <v>100</v>
      </c>
      <c r="G14" s="6">
        <f>Assumptions!$C$48</f>
        <v>100</v>
      </c>
      <c r="H14" s="6">
        <f>Assumptions!$C$48</f>
        <v>100</v>
      </c>
      <c r="I14" s="6">
        <f>Assumptions!$C$48</f>
        <v>100</v>
      </c>
      <c r="J14" s="6">
        <f>Assumptions!$C$48</f>
        <v>100</v>
      </c>
      <c r="K14" s="6">
        <f>Assumptions!$C$48</f>
        <v>100</v>
      </c>
      <c r="L14" s="6">
        <f>Assumptions!$C$48</f>
        <v>100</v>
      </c>
      <c r="M14" s="6">
        <f>Assumptions!$C$48</f>
        <v>100</v>
      </c>
      <c r="N14" s="6">
        <f>Assumptions!$C$48</f>
        <v>100</v>
      </c>
      <c r="O14" s="6">
        <f>Assumptions!$C$48</f>
        <v>100</v>
      </c>
      <c r="P14" s="6">
        <f>Assumptions!$C$48</f>
        <v>100</v>
      </c>
      <c r="Q14" s="6">
        <f>Assumptions!$C$48</f>
        <v>100</v>
      </c>
      <c r="R14" s="6">
        <f>Assumptions!$C$48</f>
        <v>100</v>
      </c>
      <c r="S14" s="6">
        <f>Assumptions!$C$48</f>
        <v>100</v>
      </c>
      <c r="T14" s="6">
        <f>Assumptions!$C$48</f>
        <v>100</v>
      </c>
      <c r="U14" s="6">
        <f>Assumptions!$C$48</f>
        <v>100</v>
      </c>
      <c r="V14" s="6">
        <f>Assumptions!$C$48</f>
        <v>100</v>
      </c>
      <c r="W14" s="6">
        <f>Assumptions!$C$48</f>
        <v>100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3" t="s">
        <v>119</v>
      </c>
      <c r="B15" s="1" t="str">
        <f>B7</f>
        <v>USD/Ha</v>
      </c>
      <c r="C15" s="6">
        <f>Assumptions!C46</f>
        <v>150</v>
      </c>
      <c r="D15" s="6">
        <f>C15</f>
        <v>150</v>
      </c>
      <c r="E15" s="6">
        <f t="shared" ref="E15:W18" si="3">D15</f>
        <v>150</v>
      </c>
      <c r="F15" s="6">
        <f t="shared" si="3"/>
        <v>150</v>
      </c>
      <c r="G15" s="6">
        <f t="shared" si="3"/>
        <v>150</v>
      </c>
      <c r="H15" s="6">
        <f t="shared" si="3"/>
        <v>150</v>
      </c>
      <c r="I15" s="6">
        <f t="shared" si="3"/>
        <v>150</v>
      </c>
      <c r="J15" s="6">
        <f t="shared" si="3"/>
        <v>150</v>
      </c>
      <c r="K15" s="6">
        <f t="shared" si="3"/>
        <v>150</v>
      </c>
      <c r="L15" s="6">
        <f t="shared" si="3"/>
        <v>150</v>
      </c>
      <c r="M15" s="6">
        <f t="shared" si="3"/>
        <v>150</v>
      </c>
      <c r="N15" s="6">
        <f t="shared" si="3"/>
        <v>150</v>
      </c>
      <c r="O15" s="6">
        <f t="shared" si="3"/>
        <v>150</v>
      </c>
      <c r="P15" s="6">
        <f t="shared" si="3"/>
        <v>150</v>
      </c>
      <c r="Q15" s="6">
        <f t="shared" si="3"/>
        <v>150</v>
      </c>
      <c r="R15" s="6">
        <f t="shared" si="3"/>
        <v>150</v>
      </c>
      <c r="S15" s="6">
        <f t="shared" si="3"/>
        <v>150</v>
      </c>
      <c r="T15" s="6">
        <f t="shared" si="3"/>
        <v>150</v>
      </c>
      <c r="U15" s="6">
        <f t="shared" si="3"/>
        <v>150</v>
      </c>
      <c r="V15" s="6">
        <f t="shared" si="3"/>
        <v>150</v>
      </c>
      <c r="W15" s="6">
        <f t="shared" si="3"/>
        <v>150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3" t="s">
        <v>120</v>
      </c>
      <c r="B16" s="1" t="str">
        <f>B8</f>
        <v>USD/Ha</v>
      </c>
      <c r="C16" s="6">
        <f>Assumptions!C45</f>
        <v>120</v>
      </c>
      <c r="D16" s="6">
        <f>C16</f>
        <v>120</v>
      </c>
      <c r="E16" s="6">
        <f t="shared" si="3"/>
        <v>120</v>
      </c>
      <c r="F16" s="6">
        <f t="shared" si="3"/>
        <v>120</v>
      </c>
      <c r="G16" s="6">
        <f t="shared" si="3"/>
        <v>120</v>
      </c>
      <c r="H16" s="6">
        <f t="shared" si="3"/>
        <v>120</v>
      </c>
      <c r="I16" s="6">
        <f t="shared" si="3"/>
        <v>120</v>
      </c>
      <c r="J16" s="6">
        <f t="shared" si="3"/>
        <v>120</v>
      </c>
      <c r="K16" s="6">
        <f t="shared" si="3"/>
        <v>120</v>
      </c>
      <c r="L16" s="6">
        <f t="shared" si="3"/>
        <v>120</v>
      </c>
      <c r="M16" s="6">
        <f t="shared" si="3"/>
        <v>120</v>
      </c>
      <c r="N16" s="6">
        <f t="shared" si="3"/>
        <v>120</v>
      </c>
      <c r="O16" s="6">
        <f t="shared" si="3"/>
        <v>120</v>
      </c>
      <c r="P16" s="6">
        <f t="shared" si="3"/>
        <v>120</v>
      </c>
      <c r="Q16" s="6">
        <f t="shared" si="3"/>
        <v>120</v>
      </c>
      <c r="R16" s="6">
        <f t="shared" si="3"/>
        <v>120</v>
      </c>
      <c r="S16" s="6">
        <f t="shared" si="3"/>
        <v>120</v>
      </c>
      <c r="T16" s="6">
        <f t="shared" si="3"/>
        <v>120</v>
      </c>
      <c r="U16" s="6">
        <f t="shared" si="3"/>
        <v>120</v>
      </c>
      <c r="V16" s="6">
        <f t="shared" si="3"/>
        <v>120</v>
      </c>
      <c r="W16" s="6">
        <f t="shared" si="3"/>
        <v>120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3" t="s">
        <v>121</v>
      </c>
      <c r="B17" s="1" t="str">
        <f>B9</f>
        <v>USD/Ha</v>
      </c>
      <c r="C17" s="6">
        <f>Assumptions!C44</f>
        <v>180</v>
      </c>
      <c r="D17" s="6">
        <f>C17</f>
        <v>180</v>
      </c>
      <c r="E17" s="6">
        <f t="shared" si="3"/>
        <v>180</v>
      </c>
      <c r="F17" s="6">
        <f t="shared" si="3"/>
        <v>180</v>
      </c>
      <c r="G17" s="6">
        <f t="shared" si="3"/>
        <v>180</v>
      </c>
      <c r="H17" s="6">
        <f t="shared" si="3"/>
        <v>180</v>
      </c>
      <c r="I17" s="6">
        <f t="shared" si="3"/>
        <v>180</v>
      </c>
      <c r="J17" s="6">
        <f t="shared" si="3"/>
        <v>180</v>
      </c>
      <c r="K17" s="6">
        <f t="shared" si="3"/>
        <v>180</v>
      </c>
      <c r="L17" s="6">
        <f t="shared" si="3"/>
        <v>180</v>
      </c>
      <c r="M17" s="6">
        <f t="shared" si="3"/>
        <v>180</v>
      </c>
      <c r="N17" s="6">
        <f t="shared" si="3"/>
        <v>180</v>
      </c>
      <c r="O17" s="6">
        <f t="shared" si="3"/>
        <v>180</v>
      </c>
      <c r="P17" s="6">
        <f t="shared" si="3"/>
        <v>180</v>
      </c>
      <c r="Q17" s="6">
        <f t="shared" si="3"/>
        <v>180</v>
      </c>
      <c r="R17" s="6">
        <f t="shared" si="3"/>
        <v>180</v>
      </c>
      <c r="S17" s="6">
        <f t="shared" si="3"/>
        <v>180</v>
      </c>
      <c r="T17" s="6">
        <f t="shared" si="3"/>
        <v>180</v>
      </c>
      <c r="U17" s="6">
        <f t="shared" si="3"/>
        <v>180</v>
      </c>
      <c r="V17" s="6">
        <f t="shared" si="3"/>
        <v>180</v>
      </c>
      <c r="W17" s="6">
        <f t="shared" si="3"/>
        <v>180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3" t="s">
        <v>122</v>
      </c>
      <c r="B18" s="1" t="str">
        <f>B10</f>
        <v>USD/Ha</v>
      </c>
      <c r="C18" s="6">
        <f>Assumptions!C60</f>
        <v>250</v>
      </c>
      <c r="D18" s="6">
        <f>C18</f>
        <v>250</v>
      </c>
      <c r="E18" s="6">
        <f t="shared" si="3"/>
        <v>250</v>
      </c>
      <c r="F18" s="6">
        <f t="shared" si="3"/>
        <v>250</v>
      </c>
      <c r="G18" s="6">
        <f t="shared" si="3"/>
        <v>250</v>
      </c>
      <c r="H18" s="6">
        <f t="shared" si="3"/>
        <v>250</v>
      </c>
      <c r="I18" s="6">
        <f t="shared" si="3"/>
        <v>250</v>
      </c>
      <c r="J18" s="6">
        <f t="shared" si="3"/>
        <v>250</v>
      </c>
      <c r="K18" s="6">
        <f t="shared" si="3"/>
        <v>250</v>
      </c>
      <c r="L18" s="6">
        <f t="shared" si="3"/>
        <v>250</v>
      </c>
      <c r="M18" s="6">
        <f t="shared" si="3"/>
        <v>250</v>
      </c>
      <c r="N18" s="6">
        <f t="shared" si="3"/>
        <v>250</v>
      </c>
      <c r="O18" s="6">
        <f t="shared" si="3"/>
        <v>250</v>
      </c>
      <c r="P18" s="6">
        <f t="shared" si="3"/>
        <v>250</v>
      </c>
      <c r="Q18" s="6">
        <f t="shared" si="3"/>
        <v>250</v>
      </c>
      <c r="R18" s="6">
        <f t="shared" si="3"/>
        <v>250</v>
      </c>
      <c r="S18" s="6">
        <f t="shared" si="3"/>
        <v>250</v>
      </c>
      <c r="T18" s="6">
        <f t="shared" si="3"/>
        <v>250</v>
      </c>
      <c r="U18" s="6">
        <f t="shared" si="3"/>
        <v>250</v>
      </c>
      <c r="V18" s="6">
        <f t="shared" si="3"/>
        <v>250</v>
      </c>
      <c r="W18" s="6">
        <f t="shared" si="3"/>
        <v>250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3" t="s">
        <v>123</v>
      </c>
      <c r="B19" s="1" t="s">
        <v>110</v>
      </c>
      <c r="C19" s="6">
        <f>Assumptions!C61</f>
        <v>100</v>
      </c>
      <c r="D19" s="6">
        <v>100</v>
      </c>
      <c r="E19" s="6">
        <v>100</v>
      </c>
      <c r="F19" s="6">
        <v>100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6">
        <v>100</v>
      </c>
      <c r="V19" s="6">
        <v>100</v>
      </c>
      <c r="W19" s="6">
        <v>100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3" t="s">
        <v>124</v>
      </c>
      <c r="B20" s="1" t="s">
        <v>110</v>
      </c>
      <c r="C20" s="6">
        <v>100</v>
      </c>
      <c r="D20" s="6">
        <f>C20</f>
        <v>100</v>
      </c>
      <c r="E20" s="6">
        <f t="shared" ref="E20:W20" si="4">D20</f>
        <v>100</v>
      </c>
      <c r="F20" s="6">
        <f t="shared" si="4"/>
        <v>100</v>
      </c>
      <c r="G20" s="6">
        <f t="shared" si="4"/>
        <v>100</v>
      </c>
      <c r="H20" s="6">
        <f t="shared" si="4"/>
        <v>100</v>
      </c>
      <c r="I20" s="6">
        <f t="shared" si="4"/>
        <v>100</v>
      </c>
      <c r="J20" s="6">
        <f t="shared" si="4"/>
        <v>100</v>
      </c>
      <c r="K20" s="6">
        <f t="shared" si="4"/>
        <v>100</v>
      </c>
      <c r="L20" s="6">
        <f t="shared" si="4"/>
        <v>100</v>
      </c>
      <c r="M20" s="6">
        <f t="shared" si="4"/>
        <v>100</v>
      </c>
      <c r="N20" s="6">
        <f t="shared" si="4"/>
        <v>100</v>
      </c>
      <c r="O20" s="6">
        <f t="shared" si="4"/>
        <v>100</v>
      </c>
      <c r="P20" s="6">
        <f t="shared" si="4"/>
        <v>100</v>
      </c>
      <c r="Q20" s="6">
        <f t="shared" si="4"/>
        <v>100</v>
      </c>
      <c r="R20" s="6">
        <f t="shared" si="4"/>
        <v>100</v>
      </c>
      <c r="S20" s="6">
        <f t="shared" si="4"/>
        <v>100</v>
      </c>
      <c r="T20" s="6">
        <f t="shared" si="4"/>
        <v>100</v>
      </c>
      <c r="U20" s="6">
        <f t="shared" si="4"/>
        <v>100</v>
      </c>
      <c r="V20" s="6">
        <f t="shared" si="4"/>
        <v>100</v>
      </c>
      <c r="W20" s="6">
        <f t="shared" si="4"/>
        <v>100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5" t="s">
        <v>125</v>
      </c>
      <c r="B21" s="1" t="s">
        <v>6</v>
      </c>
      <c r="C21" s="6">
        <f>SUM(C13:C20)</f>
        <v>1200</v>
      </c>
      <c r="D21" s="6">
        <f t="shared" ref="D21:W21" si="5">SUM(D13:D20)</f>
        <v>1200</v>
      </c>
      <c r="E21" s="6">
        <f t="shared" si="5"/>
        <v>1200</v>
      </c>
      <c r="F21" s="6">
        <f t="shared" si="5"/>
        <v>1200</v>
      </c>
      <c r="G21" s="6">
        <f t="shared" si="5"/>
        <v>1200</v>
      </c>
      <c r="H21" s="6">
        <f t="shared" si="5"/>
        <v>1200</v>
      </c>
      <c r="I21" s="6">
        <f t="shared" si="5"/>
        <v>1200</v>
      </c>
      <c r="J21" s="6">
        <f t="shared" si="5"/>
        <v>1200</v>
      </c>
      <c r="K21" s="6">
        <f t="shared" si="5"/>
        <v>1200</v>
      </c>
      <c r="L21" s="6">
        <f t="shared" si="5"/>
        <v>1200</v>
      </c>
      <c r="M21" s="6">
        <f t="shared" si="5"/>
        <v>1200</v>
      </c>
      <c r="N21" s="6">
        <f t="shared" si="5"/>
        <v>1200</v>
      </c>
      <c r="O21" s="6">
        <f t="shared" si="5"/>
        <v>1200</v>
      </c>
      <c r="P21" s="6">
        <f t="shared" si="5"/>
        <v>1200</v>
      </c>
      <c r="Q21" s="6">
        <f t="shared" si="5"/>
        <v>1200</v>
      </c>
      <c r="R21" s="6">
        <f t="shared" si="5"/>
        <v>1200</v>
      </c>
      <c r="S21" s="6">
        <f t="shared" si="5"/>
        <v>1200</v>
      </c>
      <c r="T21" s="6">
        <f t="shared" si="5"/>
        <v>1200</v>
      </c>
      <c r="U21" s="6">
        <f t="shared" si="5"/>
        <v>1200</v>
      </c>
      <c r="V21" s="6">
        <f t="shared" si="5"/>
        <v>1200</v>
      </c>
      <c r="W21" s="6">
        <f t="shared" si="5"/>
        <v>1200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5" t="s">
        <v>126</v>
      </c>
      <c r="B22" s="1" t="s">
        <v>127</v>
      </c>
      <c r="C22" s="1">
        <v>0</v>
      </c>
      <c r="D22" s="1">
        <f>Assumptions!$C$51*(1-('Cassava FA'!D5*Assumptions!$C$32))</f>
        <v>5.85</v>
      </c>
      <c r="E22" s="1">
        <f>Assumptions!$C$51*(1-('Cassava FA'!E5*Assumptions!$C$32))</f>
        <v>5.6999999999999993</v>
      </c>
      <c r="F22" s="1">
        <f>Assumptions!$C$51*(1-('Cassava FA'!F5*Assumptions!$C$32))</f>
        <v>5.5500000000000007</v>
      </c>
      <c r="G22" s="1">
        <f>Assumptions!$C$51*(1-('Cassava FA'!G5*Assumptions!$C$32))</f>
        <v>5.4</v>
      </c>
      <c r="H22" s="1">
        <f>Assumptions!$C$51*(1-('Cassava FA'!H5*Assumptions!$C$32))</f>
        <v>5.25</v>
      </c>
      <c r="I22" s="1">
        <f>Assumptions!$C$51*(1-('Cassava FA'!I5*Assumptions!$C$32))</f>
        <v>5.0999999999999996</v>
      </c>
      <c r="J22" s="1">
        <f>Assumptions!$C$51*(1-('Cassava FA'!J5*Assumptions!$C$32))</f>
        <v>4.9499999999999993</v>
      </c>
      <c r="K22" s="1">
        <f>Assumptions!$C$51*(1-('Cassava FA'!K5*Assumptions!$C$32))</f>
        <v>4.8000000000000007</v>
      </c>
      <c r="L22" s="1">
        <f>Assumptions!$C$51*(1-('Cassava FA'!L5*Assumptions!$C$32))</f>
        <v>4.6500000000000004</v>
      </c>
      <c r="M22" s="50">
        <f>Assumptions!$C$51*(1-('Cassava FA'!M5*Assumptions!$C$32))</f>
        <v>4.5</v>
      </c>
      <c r="N22" s="1">
        <f>Assumptions!$C$51*(1-('Cassava FA'!N5*Assumptions!$C$32))</f>
        <v>4.3499999999999996</v>
      </c>
      <c r="O22" s="1">
        <f>Assumptions!$C$51*(1-('Cassava FA'!O5*Assumptions!$C$32))</f>
        <v>4.1999999999999993</v>
      </c>
      <c r="P22" s="1">
        <f>Assumptions!$C$51*(1-('Cassava FA'!P5*Assumptions!$C$32))</f>
        <v>4.0500000000000007</v>
      </c>
      <c r="Q22" s="1">
        <f>Assumptions!$C$51*(1-('Cassava FA'!Q5*Assumptions!$C$32))</f>
        <v>3.8999999999999995</v>
      </c>
      <c r="R22" s="1">
        <f>Assumptions!$C$51*(1-('Cassava FA'!R5*Assumptions!$C$32))</f>
        <v>3.75</v>
      </c>
      <c r="S22" s="1">
        <f>Assumptions!$C$51*(1-('Cassava FA'!S5*Assumptions!$C$32))</f>
        <v>3.5999999999999996</v>
      </c>
      <c r="T22" s="1">
        <f>Assumptions!$C$51*(1-('Cassava FA'!T5*Assumptions!$C$32))</f>
        <v>3.4499999999999997</v>
      </c>
      <c r="U22" s="1">
        <f>Assumptions!$C$51*(1-('Cassava FA'!U5*Assumptions!$C$32))</f>
        <v>3.3000000000000003</v>
      </c>
      <c r="V22" s="1">
        <f>Assumptions!$C$51*(1-('Cassava FA'!V5*Assumptions!$C$32))</f>
        <v>3.1499999999999995</v>
      </c>
      <c r="W22" s="1">
        <f>Assumptions!$C$51*(1-('Cassava FA'!W5*Assumptions!$C$32))</f>
        <v>3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5" t="s">
        <v>128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3" t="s">
        <v>129</v>
      </c>
      <c r="B24" s="1" t="s">
        <v>130</v>
      </c>
      <c r="C24" s="6">
        <v>0</v>
      </c>
      <c r="D24" s="6">
        <f>Assumptions!C58*1000</f>
        <v>360</v>
      </c>
      <c r="E24" s="6">
        <f t="shared" ref="E24:W24" si="6">D24</f>
        <v>360</v>
      </c>
      <c r="F24" s="6">
        <f t="shared" si="6"/>
        <v>360</v>
      </c>
      <c r="G24" s="6">
        <f t="shared" si="6"/>
        <v>360</v>
      </c>
      <c r="H24" s="6">
        <f t="shared" si="6"/>
        <v>360</v>
      </c>
      <c r="I24" s="6">
        <f t="shared" si="6"/>
        <v>360</v>
      </c>
      <c r="J24" s="6">
        <f t="shared" si="6"/>
        <v>360</v>
      </c>
      <c r="K24" s="6">
        <f t="shared" si="6"/>
        <v>360</v>
      </c>
      <c r="L24" s="6">
        <f t="shared" si="6"/>
        <v>360</v>
      </c>
      <c r="M24" s="6">
        <f t="shared" si="6"/>
        <v>360</v>
      </c>
      <c r="N24" s="6">
        <f t="shared" si="6"/>
        <v>360</v>
      </c>
      <c r="O24" s="6">
        <f t="shared" si="6"/>
        <v>360</v>
      </c>
      <c r="P24" s="6">
        <f t="shared" si="6"/>
        <v>360</v>
      </c>
      <c r="Q24" s="6">
        <f t="shared" si="6"/>
        <v>360</v>
      </c>
      <c r="R24" s="6">
        <f t="shared" si="6"/>
        <v>360</v>
      </c>
      <c r="S24" s="6">
        <f t="shared" si="6"/>
        <v>360</v>
      </c>
      <c r="T24" s="6">
        <f t="shared" si="6"/>
        <v>360</v>
      </c>
      <c r="U24" s="6">
        <f t="shared" si="6"/>
        <v>360</v>
      </c>
      <c r="V24" s="6">
        <f t="shared" si="6"/>
        <v>360</v>
      </c>
      <c r="W24" s="6">
        <f t="shared" si="6"/>
        <v>360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3" t="s">
        <v>131</v>
      </c>
      <c r="B25" s="1" t="s">
        <v>6</v>
      </c>
      <c r="C25" s="6">
        <f>C24*C22</f>
        <v>0</v>
      </c>
      <c r="D25" s="6">
        <f t="shared" ref="D25:W25" si="7">D24*D22</f>
        <v>2106</v>
      </c>
      <c r="E25" s="6">
        <f t="shared" si="7"/>
        <v>2051.9999999999995</v>
      </c>
      <c r="F25" s="6">
        <f t="shared" si="7"/>
        <v>1998.0000000000002</v>
      </c>
      <c r="G25" s="6">
        <f t="shared" si="7"/>
        <v>1944.0000000000002</v>
      </c>
      <c r="H25" s="6">
        <f t="shared" si="7"/>
        <v>1890</v>
      </c>
      <c r="I25" s="6">
        <f t="shared" si="7"/>
        <v>1835.9999999999998</v>
      </c>
      <c r="J25" s="6">
        <f t="shared" si="7"/>
        <v>1781.9999999999998</v>
      </c>
      <c r="K25" s="6">
        <f t="shared" si="7"/>
        <v>1728.0000000000002</v>
      </c>
      <c r="L25" s="6">
        <f t="shared" si="7"/>
        <v>1674.0000000000002</v>
      </c>
      <c r="M25" s="6">
        <f t="shared" si="7"/>
        <v>1620</v>
      </c>
      <c r="N25" s="6">
        <f t="shared" si="7"/>
        <v>1565.9999999999998</v>
      </c>
      <c r="O25" s="6">
        <f t="shared" si="7"/>
        <v>1511.9999999999998</v>
      </c>
      <c r="P25" s="6">
        <f t="shared" si="7"/>
        <v>1458.0000000000002</v>
      </c>
      <c r="Q25" s="6">
        <f t="shared" si="7"/>
        <v>1403.9999999999998</v>
      </c>
      <c r="R25" s="6">
        <f t="shared" si="7"/>
        <v>1350</v>
      </c>
      <c r="S25" s="6">
        <f t="shared" si="7"/>
        <v>1295.9999999999998</v>
      </c>
      <c r="T25" s="6">
        <f t="shared" si="7"/>
        <v>1242</v>
      </c>
      <c r="U25" s="6">
        <f t="shared" si="7"/>
        <v>1188</v>
      </c>
      <c r="V25" s="6">
        <f t="shared" si="7"/>
        <v>1133.9999999999998</v>
      </c>
      <c r="W25" s="6">
        <f t="shared" si="7"/>
        <v>1080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s="39" customFormat="1" x14ac:dyDescent="0.3">
      <c r="A26" s="46" t="s">
        <v>132</v>
      </c>
      <c r="B26" s="2" t="s">
        <v>6</v>
      </c>
      <c r="C26" s="8">
        <f>C25-C21-C11</f>
        <v>-2930</v>
      </c>
      <c r="D26" s="8">
        <f t="shared" ref="D26:W26" si="8">D25-D21-D11</f>
        <v>506</v>
      </c>
      <c r="E26" s="8">
        <f t="shared" si="8"/>
        <v>701.99999999999955</v>
      </c>
      <c r="F26" s="8">
        <f t="shared" si="8"/>
        <v>698.00000000000023</v>
      </c>
      <c r="G26" s="8">
        <f t="shared" si="8"/>
        <v>594.00000000000023</v>
      </c>
      <c r="H26" s="8">
        <f t="shared" si="8"/>
        <v>590</v>
      </c>
      <c r="I26" s="8">
        <f t="shared" si="8"/>
        <v>485.99999999999977</v>
      </c>
      <c r="J26" s="8">
        <f t="shared" si="8"/>
        <v>481.99999999999977</v>
      </c>
      <c r="K26" s="8">
        <f t="shared" si="8"/>
        <v>378.00000000000023</v>
      </c>
      <c r="L26" s="8">
        <f t="shared" si="8"/>
        <v>374.00000000000023</v>
      </c>
      <c r="M26" s="8">
        <f t="shared" si="8"/>
        <v>270</v>
      </c>
      <c r="N26" s="8">
        <f t="shared" si="8"/>
        <v>265.99999999999977</v>
      </c>
      <c r="O26" s="8">
        <f t="shared" si="8"/>
        <v>161.99999999999977</v>
      </c>
      <c r="P26" s="8">
        <f t="shared" si="8"/>
        <v>158.00000000000023</v>
      </c>
      <c r="Q26" s="8">
        <f t="shared" si="8"/>
        <v>53.999999999999773</v>
      </c>
      <c r="R26" s="8">
        <f t="shared" si="8"/>
        <v>50</v>
      </c>
      <c r="S26" s="8">
        <f t="shared" si="8"/>
        <v>-54.000000000000227</v>
      </c>
      <c r="T26" s="8">
        <f t="shared" si="8"/>
        <v>-58</v>
      </c>
      <c r="U26" s="8">
        <f t="shared" si="8"/>
        <v>-162</v>
      </c>
      <c r="V26" s="8">
        <f t="shared" si="8"/>
        <v>-166.00000000000023</v>
      </c>
      <c r="W26" s="8">
        <f t="shared" si="8"/>
        <v>-270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x14ac:dyDescent="0.3">
      <c r="A27" s="3" t="s">
        <v>133</v>
      </c>
      <c r="B27" s="1"/>
      <c r="C27" s="7">
        <f>1/((1+Assumptions!$C$3)^'Cassava FA'!C5)</f>
        <v>1</v>
      </c>
      <c r="D27" s="7">
        <f>1/((1+Assumptions!$C$3)^'Cassava FA'!D5)</f>
        <v>0.95238095238095233</v>
      </c>
      <c r="E27" s="7">
        <f>1/((1+Assumptions!$C$3)^'Cassava FA'!E5)</f>
        <v>0.90702947845804982</v>
      </c>
      <c r="F27" s="7">
        <f>1/((1+Assumptions!$C$3)^'Cassava FA'!F5)</f>
        <v>0.86383759853147601</v>
      </c>
      <c r="G27" s="7">
        <f>1/((1+Assumptions!$C$3)^'Cassava FA'!G5)</f>
        <v>0.82270247479188197</v>
      </c>
      <c r="H27" s="7">
        <f>1/((1+Assumptions!$C$3)^'Cassava FA'!H5)</f>
        <v>0.78352616646845896</v>
      </c>
      <c r="I27" s="7">
        <f>1/((1+Assumptions!$C$3)^'Cassava FA'!I5)</f>
        <v>0.74621539663662761</v>
      </c>
      <c r="J27" s="7">
        <f>1/((1+Assumptions!$C$3)^'Cassava FA'!J5)</f>
        <v>0.71068133013012147</v>
      </c>
      <c r="K27" s="7">
        <f>1/((1+Assumptions!$C$3)^'Cassava FA'!K5)</f>
        <v>0.67683936202868722</v>
      </c>
      <c r="L27" s="7">
        <f>1/((1+Assumptions!$C$3)^'Cassava FA'!L5)</f>
        <v>0.64460891621779726</v>
      </c>
      <c r="M27" s="7">
        <f>1/((1+Assumptions!$C$3)^'Cassava FA'!M5)</f>
        <v>0.61391325354075932</v>
      </c>
      <c r="N27" s="7">
        <f>1/((1+Assumptions!$C$3)^'Cassava FA'!N5)</f>
        <v>0.5846792890864374</v>
      </c>
      <c r="O27" s="7">
        <f>1/((1+Assumptions!$C$3)^'Cassava FA'!O5)</f>
        <v>0.5568374181775595</v>
      </c>
      <c r="P27" s="7">
        <f>1/((1+Assumptions!$C$3)^'Cassava FA'!P5)</f>
        <v>0.53032135064529462</v>
      </c>
      <c r="Q27" s="7">
        <f>1/((1+Assumptions!$C$3)^'Cassava FA'!Q5)</f>
        <v>0.50506795299551888</v>
      </c>
      <c r="R27" s="7">
        <f>1/((1+Assumptions!$C$3)^'Cassava FA'!R5)</f>
        <v>0.48101709809097021</v>
      </c>
      <c r="S27" s="7">
        <f>1/((1+Assumptions!$C$3)^'Cassava FA'!S5)</f>
        <v>0.45811152199140021</v>
      </c>
      <c r="T27" s="7">
        <f>1/((1+Assumptions!$C$3)^'Cassava FA'!T5)</f>
        <v>0.43629668761085727</v>
      </c>
      <c r="U27" s="7">
        <f>1/((1+Assumptions!$C$3)^'Cassava FA'!U5)</f>
        <v>0.41552065486748313</v>
      </c>
      <c r="V27" s="7">
        <f>1/((1+Assumptions!$C$3)^'Cassava FA'!V5)</f>
        <v>0.39573395701665059</v>
      </c>
      <c r="W27" s="7">
        <f>1/((1+Assumptions!$C$3)^'Cassava FA'!W5)</f>
        <v>0.37688948287300061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ht="16.2" thickBot="1" x14ac:dyDescent="0.35">
      <c r="A28" s="13" t="s">
        <v>160</v>
      </c>
      <c r="B28" s="14" t="s">
        <v>6</v>
      </c>
      <c r="C28" s="15">
        <f>C26*C27</f>
        <v>-2930</v>
      </c>
      <c r="D28" s="15">
        <f t="shared" ref="D28:W28" si="9">D26*D27</f>
        <v>481.90476190476187</v>
      </c>
      <c r="E28" s="15">
        <f t="shared" si="9"/>
        <v>636.73469387755051</v>
      </c>
      <c r="F28" s="15">
        <f t="shared" si="9"/>
        <v>602.95864377497048</v>
      </c>
      <c r="G28" s="15">
        <f t="shared" si="9"/>
        <v>488.68527002637808</v>
      </c>
      <c r="H28" s="15">
        <f t="shared" si="9"/>
        <v>462.28043821639079</v>
      </c>
      <c r="I28" s="15">
        <f t="shared" si="9"/>
        <v>362.66068276540085</v>
      </c>
      <c r="J28" s="15">
        <f t="shared" si="9"/>
        <v>342.54840112271836</v>
      </c>
      <c r="K28" s="15">
        <f t="shared" si="9"/>
        <v>255.84527884684391</v>
      </c>
      <c r="L28" s="15">
        <f t="shared" si="9"/>
        <v>241.08373466545632</v>
      </c>
      <c r="M28" s="15">
        <f t="shared" si="9"/>
        <v>165.756578456005</v>
      </c>
      <c r="N28" s="15">
        <f t="shared" si="9"/>
        <v>155.52469089699221</v>
      </c>
      <c r="O28" s="15">
        <f t="shared" si="9"/>
        <v>90.207661744764508</v>
      </c>
      <c r="P28" s="15">
        <f t="shared" si="9"/>
        <v>83.79077340195667</v>
      </c>
      <c r="Q28" s="15">
        <f t="shared" si="9"/>
        <v>27.273669461757905</v>
      </c>
      <c r="R28" s="15">
        <f t="shared" si="9"/>
        <v>24.050854904548512</v>
      </c>
      <c r="S28" s="15">
        <f t="shared" si="9"/>
        <v>-24.738022187535716</v>
      </c>
      <c r="T28" s="15">
        <f t="shared" si="9"/>
        <v>-25.305207881429723</v>
      </c>
      <c r="U28" s="15">
        <f t="shared" si="9"/>
        <v>-67.314346088532261</v>
      </c>
      <c r="V28" s="15">
        <f t="shared" si="9"/>
        <v>-65.691836864764085</v>
      </c>
      <c r="W28" s="15">
        <f t="shared" si="9"/>
        <v>-101.76016037571017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ht="16.2" thickTop="1" x14ac:dyDescent="0.3">
      <c r="A29" s="5" t="s">
        <v>135</v>
      </c>
      <c r="B29" s="1"/>
      <c r="C29" s="8">
        <f xml:space="preserve"> SUM(C28:W28)</f>
        <v>1206.4965606685234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5" t="s">
        <v>136</v>
      </c>
      <c r="B30" s="9"/>
      <c r="C30" s="10">
        <f>IRR(C26:W26)</f>
        <v>0.13971430121742978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6" t="s">
        <v>137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1" t="s">
        <v>108</v>
      </c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3" t="s">
        <v>109</v>
      </c>
      <c r="B35" s="1" t="s">
        <v>110</v>
      </c>
      <c r="C35" s="6">
        <f>Assumptions!C4</f>
        <v>250</v>
      </c>
      <c r="D35" s="6">
        <f>D6</f>
        <v>0</v>
      </c>
      <c r="E35" s="6">
        <f t="shared" ref="E35:W39" si="10">E6</f>
        <v>0</v>
      </c>
      <c r="F35" s="6">
        <f t="shared" si="10"/>
        <v>0</v>
      </c>
      <c r="G35" s="6">
        <f t="shared" si="10"/>
        <v>0</v>
      </c>
      <c r="H35" s="6">
        <f t="shared" si="10"/>
        <v>0</v>
      </c>
      <c r="I35" s="6">
        <f t="shared" si="10"/>
        <v>0</v>
      </c>
      <c r="J35" s="6">
        <f t="shared" si="10"/>
        <v>0</v>
      </c>
      <c r="K35" s="6">
        <f t="shared" si="10"/>
        <v>0</v>
      </c>
      <c r="L35" s="6">
        <f t="shared" si="10"/>
        <v>0</v>
      </c>
      <c r="M35" s="6">
        <f t="shared" si="10"/>
        <v>0</v>
      </c>
      <c r="N35" s="6">
        <f t="shared" si="10"/>
        <v>0</v>
      </c>
      <c r="O35" s="6">
        <f t="shared" si="10"/>
        <v>0</v>
      </c>
      <c r="P35" s="6">
        <f t="shared" si="10"/>
        <v>0</v>
      </c>
      <c r="Q35" s="6">
        <f t="shared" si="10"/>
        <v>0</v>
      </c>
      <c r="R35" s="6">
        <f t="shared" si="10"/>
        <v>0</v>
      </c>
      <c r="S35" s="6">
        <f t="shared" si="10"/>
        <v>0</v>
      </c>
      <c r="T35" s="6">
        <f t="shared" si="10"/>
        <v>0</v>
      </c>
      <c r="U35" s="6">
        <f t="shared" si="10"/>
        <v>0</v>
      </c>
      <c r="V35" s="6">
        <f t="shared" si="10"/>
        <v>0</v>
      </c>
      <c r="W35" s="6">
        <f t="shared" si="10"/>
        <v>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3" t="s">
        <v>111</v>
      </c>
      <c r="B36" s="1" t="s">
        <v>110</v>
      </c>
      <c r="C36" s="6">
        <f>Assumptions!C5</f>
        <v>180</v>
      </c>
      <c r="D36" s="6">
        <f>D7</f>
        <v>0</v>
      </c>
      <c r="E36" s="6">
        <f t="shared" si="10"/>
        <v>50</v>
      </c>
      <c r="F36" s="6">
        <f t="shared" si="10"/>
        <v>0</v>
      </c>
      <c r="G36" s="6">
        <f t="shared" si="10"/>
        <v>50</v>
      </c>
      <c r="H36" s="6">
        <f t="shared" si="10"/>
        <v>0</v>
      </c>
      <c r="I36" s="6">
        <f t="shared" si="10"/>
        <v>50</v>
      </c>
      <c r="J36" s="6">
        <f t="shared" si="10"/>
        <v>0</v>
      </c>
      <c r="K36" s="6">
        <f t="shared" si="10"/>
        <v>50</v>
      </c>
      <c r="L36" s="6">
        <f t="shared" si="10"/>
        <v>0</v>
      </c>
      <c r="M36" s="6">
        <f t="shared" si="10"/>
        <v>50</v>
      </c>
      <c r="N36" s="6">
        <f t="shared" si="10"/>
        <v>0</v>
      </c>
      <c r="O36" s="6">
        <f t="shared" si="10"/>
        <v>50</v>
      </c>
      <c r="P36" s="6">
        <f t="shared" si="10"/>
        <v>0</v>
      </c>
      <c r="Q36" s="6">
        <f t="shared" si="10"/>
        <v>50</v>
      </c>
      <c r="R36" s="6">
        <f t="shared" si="10"/>
        <v>0</v>
      </c>
      <c r="S36" s="6">
        <f t="shared" si="10"/>
        <v>50</v>
      </c>
      <c r="T36" s="6">
        <f t="shared" si="10"/>
        <v>0</v>
      </c>
      <c r="U36" s="6">
        <f t="shared" si="10"/>
        <v>50</v>
      </c>
      <c r="V36" s="6">
        <f t="shared" si="10"/>
        <v>0</v>
      </c>
      <c r="W36" s="6">
        <f t="shared" si="10"/>
        <v>50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3" t="s">
        <v>112</v>
      </c>
      <c r="B37" s="1" t="s">
        <v>110</v>
      </c>
      <c r="C37" s="6">
        <f>Assumptions!C10</f>
        <v>600</v>
      </c>
      <c r="D37" s="6">
        <f>D8</f>
        <v>300</v>
      </c>
      <c r="E37" s="6">
        <f t="shared" si="10"/>
        <v>0</v>
      </c>
      <c r="F37" s="6">
        <f t="shared" si="10"/>
        <v>0</v>
      </c>
      <c r="G37" s="6">
        <f t="shared" si="10"/>
        <v>0</v>
      </c>
      <c r="H37" s="6">
        <f t="shared" si="10"/>
        <v>0</v>
      </c>
      <c r="I37" s="6">
        <f t="shared" si="10"/>
        <v>0</v>
      </c>
      <c r="J37" s="6">
        <f t="shared" si="10"/>
        <v>0</v>
      </c>
      <c r="K37" s="6">
        <f t="shared" si="10"/>
        <v>0</v>
      </c>
      <c r="L37" s="6">
        <f t="shared" si="10"/>
        <v>0</v>
      </c>
      <c r="M37" s="6">
        <f t="shared" si="10"/>
        <v>0</v>
      </c>
      <c r="N37" s="6">
        <f t="shared" si="10"/>
        <v>0</v>
      </c>
      <c r="O37" s="6">
        <f t="shared" si="10"/>
        <v>0</v>
      </c>
      <c r="P37" s="6">
        <f t="shared" si="10"/>
        <v>0</v>
      </c>
      <c r="Q37" s="6">
        <f t="shared" si="10"/>
        <v>0</v>
      </c>
      <c r="R37" s="6">
        <f t="shared" si="10"/>
        <v>0</v>
      </c>
      <c r="S37" s="6">
        <f t="shared" si="10"/>
        <v>0</v>
      </c>
      <c r="T37" s="6">
        <f t="shared" si="10"/>
        <v>0</v>
      </c>
      <c r="U37" s="6">
        <f t="shared" si="10"/>
        <v>0</v>
      </c>
      <c r="V37" s="6">
        <f t="shared" si="10"/>
        <v>0</v>
      </c>
      <c r="W37" s="6">
        <f t="shared" si="10"/>
        <v>0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3" t="s">
        <v>138</v>
      </c>
      <c r="B38" s="1" t="s">
        <v>110</v>
      </c>
      <c r="C38" s="6">
        <f>Assumptions!C11</f>
        <v>300</v>
      </c>
      <c r="D38" s="6">
        <f>D9</f>
        <v>0</v>
      </c>
      <c r="E38" s="6">
        <f t="shared" si="10"/>
        <v>0</v>
      </c>
      <c r="F38" s="6">
        <f t="shared" si="10"/>
        <v>0</v>
      </c>
      <c r="G38" s="6">
        <f t="shared" si="10"/>
        <v>0</v>
      </c>
      <c r="H38" s="6">
        <f t="shared" si="10"/>
        <v>0</v>
      </c>
      <c r="I38" s="6">
        <f t="shared" si="10"/>
        <v>0</v>
      </c>
      <c r="J38" s="6">
        <f t="shared" si="10"/>
        <v>0</v>
      </c>
      <c r="K38" s="6">
        <f t="shared" si="10"/>
        <v>0</v>
      </c>
      <c r="L38" s="6">
        <f t="shared" si="10"/>
        <v>0</v>
      </c>
      <c r="M38" s="6">
        <f t="shared" si="10"/>
        <v>0</v>
      </c>
      <c r="N38" s="6">
        <f t="shared" si="10"/>
        <v>0</v>
      </c>
      <c r="O38" s="6">
        <f t="shared" si="10"/>
        <v>0</v>
      </c>
      <c r="P38" s="6">
        <f t="shared" si="10"/>
        <v>0</v>
      </c>
      <c r="Q38" s="6">
        <f t="shared" si="10"/>
        <v>0</v>
      </c>
      <c r="R38" s="6">
        <f t="shared" si="10"/>
        <v>0</v>
      </c>
      <c r="S38" s="6">
        <f t="shared" si="10"/>
        <v>0</v>
      </c>
      <c r="T38" s="6">
        <f t="shared" si="10"/>
        <v>0</v>
      </c>
      <c r="U38" s="6">
        <f t="shared" si="10"/>
        <v>0</v>
      </c>
      <c r="V38" s="6">
        <f t="shared" si="10"/>
        <v>0</v>
      </c>
      <c r="W38" s="6">
        <f t="shared" si="10"/>
        <v>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3" t="s">
        <v>139</v>
      </c>
      <c r="B39" s="1" t="s">
        <v>110</v>
      </c>
      <c r="C39" s="6">
        <f>Assumptions!C13</f>
        <v>400</v>
      </c>
      <c r="D39" s="6">
        <f>D10</f>
        <v>100</v>
      </c>
      <c r="E39" s="6">
        <f t="shared" si="10"/>
        <v>100</v>
      </c>
      <c r="F39" s="6">
        <f t="shared" si="10"/>
        <v>100</v>
      </c>
      <c r="G39" s="6">
        <f t="shared" si="10"/>
        <v>100</v>
      </c>
      <c r="H39" s="6">
        <f t="shared" si="10"/>
        <v>100</v>
      </c>
      <c r="I39" s="6">
        <f t="shared" si="10"/>
        <v>100</v>
      </c>
      <c r="J39" s="6">
        <f t="shared" si="10"/>
        <v>100</v>
      </c>
      <c r="K39" s="6">
        <f t="shared" si="10"/>
        <v>100</v>
      </c>
      <c r="L39" s="6">
        <f t="shared" si="10"/>
        <v>100</v>
      </c>
      <c r="M39" s="6">
        <f t="shared" si="10"/>
        <v>100</v>
      </c>
      <c r="N39" s="6">
        <f t="shared" si="10"/>
        <v>100</v>
      </c>
      <c r="O39" s="6">
        <f t="shared" si="10"/>
        <v>100</v>
      </c>
      <c r="P39" s="6">
        <f t="shared" si="10"/>
        <v>100</v>
      </c>
      <c r="Q39" s="6">
        <f t="shared" si="10"/>
        <v>100</v>
      </c>
      <c r="R39" s="6">
        <f t="shared" si="10"/>
        <v>100</v>
      </c>
      <c r="S39" s="6">
        <f t="shared" si="10"/>
        <v>100</v>
      </c>
      <c r="T39" s="6">
        <f t="shared" si="10"/>
        <v>100</v>
      </c>
      <c r="U39" s="6">
        <f t="shared" si="10"/>
        <v>100</v>
      </c>
      <c r="V39" s="6">
        <f t="shared" si="10"/>
        <v>100</v>
      </c>
      <c r="W39" s="6">
        <f t="shared" si="10"/>
        <v>100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s="39" customFormat="1" x14ac:dyDescent="0.3">
      <c r="A40" s="5" t="s">
        <v>115</v>
      </c>
      <c r="B40" s="2"/>
      <c r="C40" s="8">
        <f t="shared" ref="C40:W40" si="11">SUM(C35:C39)</f>
        <v>1730</v>
      </c>
      <c r="D40" s="8">
        <f t="shared" si="11"/>
        <v>400</v>
      </c>
      <c r="E40" s="8">
        <f t="shared" si="11"/>
        <v>150</v>
      </c>
      <c r="F40" s="8">
        <f t="shared" si="11"/>
        <v>100</v>
      </c>
      <c r="G40" s="8">
        <f t="shared" si="11"/>
        <v>150</v>
      </c>
      <c r="H40" s="8">
        <f t="shared" si="11"/>
        <v>100</v>
      </c>
      <c r="I40" s="8">
        <f t="shared" si="11"/>
        <v>150</v>
      </c>
      <c r="J40" s="8">
        <f t="shared" si="11"/>
        <v>100</v>
      </c>
      <c r="K40" s="8">
        <f t="shared" si="11"/>
        <v>150</v>
      </c>
      <c r="L40" s="8">
        <f t="shared" si="11"/>
        <v>100</v>
      </c>
      <c r="M40" s="8">
        <f t="shared" si="11"/>
        <v>150</v>
      </c>
      <c r="N40" s="8">
        <f t="shared" si="11"/>
        <v>100</v>
      </c>
      <c r="O40" s="8">
        <f t="shared" si="11"/>
        <v>150</v>
      </c>
      <c r="P40" s="8">
        <f t="shared" si="11"/>
        <v>100</v>
      </c>
      <c r="Q40" s="8">
        <f t="shared" si="11"/>
        <v>150</v>
      </c>
      <c r="R40" s="8">
        <f t="shared" si="11"/>
        <v>100</v>
      </c>
      <c r="S40" s="8">
        <f t="shared" si="11"/>
        <v>150</v>
      </c>
      <c r="T40" s="8">
        <f t="shared" si="11"/>
        <v>100</v>
      </c>
      <c r="U40" s="8">
        <f t="shared" si="11"/>
        <v>150</v>
      </c>
      <c r="V40" s="8">
        <f t="shared" si="11"/>
        <v>100</v>
      </c>
      <c r="W40" s="8">
        <f t="shared" si="11"/>
        <v>150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x14ac:dyDescent="0.3">
      <c r="A41" s="5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3" t="s">
        <v>117</v>
      </c>
      <c r="B42" s="1" t="s">
        <v>110</v>
      </c>
      <c r="C42" s="6">
        <f t="shared" ref="C42:W42" si="12">C13</f>
        <v>200</v>
      </c>
      <c r="D42" s="6">
        <f t="shared" si="12"/>
        <v>200</v>
      </c>
      <c r="E42" s="6">
        <f t="shared" si="12"/>
        <v>200</v>
      </c>
      <c r="F42" s="6">
        <f t="shared" si="12"/>
        <v>200</v>
      </c>
      <c r="G42" s="6">
        <f t="shared" si="12"/>
        <v>200</v>
      </c>
      <c r="H42" s="6">
        <f t="shared" si="12"/>
        <v>200</v>
      </c>
      <c r="I42" s="6">
        <f t="shared" si="12"/>
        <v>200</v>
      </c>
      <c r="J42" s="6">
        <f t="shared" si="12"/>
        <v>200</v>
      </c>
      <c r="K42" s="6">
        <f t="shared" si="12"/>
        <v>200</v>
      </c>
      <c r="L42" s="6">
        <f t="shared" si="12"/>
        <v>200</v>
      </c>
      <c r="M42" s="6">
        <f t="shared" si="12"/>
        <v>200</v>
      </c>
      <c r="N42" s="6">
        <f t="shared" si="12"/>
        <v>200</v>
      </c>
      <c r="O42" s="6">
        <f t="shared" si="12"/>
        <v>200</v>
      </c>
      <c r="P42" s="6">
        <f t="shared" si="12"/>
        <v>200</v>
      </c>
      <c r="Q42" s="6">
        <f t="shared" si="12"/>
        <v>200</v>
      </c>
      <c r="R42" s="6">
        <f t="shared" si="12"/>
        <v>200</v>
      </c>
      <c r="S42" s="6">
        <f t="shared" si="12"/>
        <v>200</v>
      </c>
      <c r="T42" s="6">
        <f t="shared" si="12"/>
        <v>200</v>
      </c>
      <c r="U42" s="6">
        <f t="shared" si="12"/>
        <v>200</v>
      </c>
      <c r="V42" s="6">
        <f t="shared" si="12"/>
        <v>200</v>
      </c>
      <c r="W42" s="6">
        <f t="shared" si="12"/>
        <v>200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3" t="s">
        <v>143</v>
      </c>
      <c r="B43" s="1" t="s">
        <v>110</v>
      </c>
      <c r="C43" s="6">
        <f>Assumptions!C48</f>
        <v>100</v>
      </c>
      <c r="D43" s="6">
        <f>C43</f>
        <v>100</v>
      </c>
      <c r="E43" s="6">
        <f t="shared" ref="E43:W43" si="13">D43</f>
        <v>100</v>
      </c>
      <c r="F43" s="6">
        <f t="shared" si="13"/>
        <v>100</v>
      </c>
      <c r="G43" s="6">
        <f t="shared" si="13"/>
        <v>100</v>
      </c>
      <c r="H43" s="6">
        <f t="shared" si="13"/>
        <v>100</v>
      </c>
      <c r="I43" s="6">
        <f t="shared" si="13"/>
        <v>100</v>
      </c>
      <c r="J43" s="6">
        <f t="shared" si="13"/>
        <v>100</v>
      </c>
      <c r="K43" s="6">
        <f t="shared" si="13"/>
        <v>100</v>
      </c>
      <c r="L43" s="6">
        <f t="shared" si="13"/>
        <v>100</v>
      </c>
      <c r="M43" s="6">
        <f t="shared" si="13"/>
        <v>100</v>
      </c>
      <c r="N43" s="6">
        <f t="shared" si="13"/>
        <v>100</v>
      </c>
      <c r="O43" s="6">
        <f t="shared" si="13"/>
        <v>100</v>
      </c>
      <c r="P43" s="6">
        <f t="shared" si="13"/>
        <v>100</v>
      </c>
      <c r="Q43" s="6">
        <f t="shared" si="13"/>
        <v>100</v>
      </c>
      <c r="R43" s="6">
        <f t="shared" si="13"/>
        <v>100</v>
      </c>
      <c r="S43" s="6">
        <f t="shared" si="13"/>
        <v>100</v>
      </c>
      <c r="T43" s="6">
        <f t="shared" si="13"/>
        <v>100</v>
      </c>
      <c r="U43" s="6">
        <f t="shared" si="13"/>
        <v>100</v>
      </c>
      <c r="V43" s="6">
        <f t="shared" si="13"/>
        <v>100</v>
      </c>
      <c r="W43" s="6">
        <f t="shared" si="13"/>
        <v>100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3" t="s">
        <v>119</v>
      </c>
      <c r="B44" s="1" t="s">
        <v>110</v>
      </c>
      <c r="C44" s="6">
        <f t="shared" ref="C44:W44" si="14">C15</f>
        <v>150</v>
      </c>
      <c r="D44" s="6">
        <f t="shared" si="14"/>
        <v>150</v>
      </c>
      <c r="E44" s="6">
        <f t="shared" si="14"/>
        <v>150</v>
      </c>
      <c r="F44" s="6">
        <f t="shared" si="14"/>
        <v>150</v>
      </c>
      <c r="G44" s="6">
        <f t="shared" si="14"/>
        <v>150</v>
      </c>
      <c r="H44" s="6">
        <f t="shared" si="14"/>
        <v>150</v>
      </c>
      <c r="I44" s="6">
        <f t="shared" si="14"/>
        <v>150</v>
      </c>
      <c r="J44" s="6">
        <f t="shared" si="14"/>
        <v>150</v>
      </c>
      <c r="K44" s="6">
        <f t="shared" si="14"/>
        <v>150</v>
      </c>
      <c r="L44" s="6">
        <f t="shared" si="14"/>
        <v>150</v>
      </c>
      <c r="M44" s="6">
        <f t="shared" si="14"/>
        <v>150</v>
      </c>
      <c r="N44" s="6">
        <f t="shared" si="14"/>
        <v>150</v>
      </c>
      <c r="O44" s="6">
        <f t="shared" si="14"/>
        <v>150</v>
      </c>
      <c r="P44" s="6">
        <f t="shared" si="14"/>
        <v>150</v>
      </c>
      <c r="Q44" s="6">
        <f t="shared" si="14"/>
        <v>150</v>
      </c>
      <c r="R44" s="6">
        <f t="shared" si="14"/>
        <v>150</v>
      </c>
      <c r="S44" s="6">
        <f t="shared" si="14"/>
        <v>150</v>
      </c>
      <c r="T44" s="6">
        <f t="shared" si="14"/>
        <v>150</v>
      </c>
      <c r="U44" s="6">
        <f t="shared" si="14"/>
        <v>150</v>
      </c>
      <c r="V44" s="6">
        <f t="shared" si="14"/>
        <v>150</v>
      </c>
      <c r="W44" s="6">
        <f t="shared" si="14"/>
        <v>150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3" t="s">
        <v>120</v>
      </c>
      <c r="B45" s="1" t="s">
        <v>110</v>
      </c>
      <c r="C45" s="6">
        <f t="shared" ref="C45:W45" si="15">C16</f>
        <v>120</v>
      </c>
      <c r="D45" s="6">
        <f t="shared" si="15"/>
        <v>120</v>
      </c>
      <c r="E45" s="6">
        <f t="shared" si="15"/>
        <v>120</v>
      </c>
      <c r="F45" s="6">
        <f t="shared" si="15"/>
        <v>120</v>
      </c>
      <c r="G45" s="6">
        <f t="shared" si="15"/>
        <v>120</v>
      </c>
      <c r="H45" s="6">
        <f t="shared" si="15"/>
        <v>120</v>
      </c>
      <c r="I45" s="6">
        <f t="shared" si="15"/>
        <v>120</v>
      </c>
      <c r="J45" s="6">
        <f t="shared" si="15"/>
        <v>120</v>
      </c>
      <c r="K45" s="6">
        <f t="shared" si="15"/>
        <v>120</v>
      </c>
      <c r="L45" s="6">
        <f t="shared" si="15"/>
        <v>120</v>
      </c>
      <c r="M45" s="6">
        <f t="shared" si="15"/>
        <v>120</v>
      </c>
      <c r="N45" s="6">
        <f t="shared" si="15"/>
        <v>120</v>
      </c>
      <c r="O45" s="6">
        <f t="shared" si="15"/>
        <v>120</v>
      </c>
      <c r="P45" s="6">
        <f t="shared" si="15"/>
        <v>120</v>
      </c>
      <c r="Q45" s="6">
        <f t="shared" si="15"/>
        <v>120</v>
      </c>
      <c r="R45" s="6">
        <f t="shared" si="15"/>
        <v>120</v>
      </c>
      <c r="S45" s="6">
        <f t="shared" si="15"/>
        <v>120</v>
      </c>
      <c r="T45" s="6">
        <f t="shared" si="15"/>
        <v>120</v>
      </c>
      <c r="U45" s="6">
        <f t="shared" si="15"/>
        <v>120</v>
      </c>
      <c r="V45" s="6">
        <f t="shared" si="15"/>
        <v>120</v>
      </c>
      <c r="W45" s="6">
        <f t="shared" si="15"/>
        <v>120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3" t="s">
        <v>121</v>
      </c>
      <c r="B46" s="1" t="s">
        <v>110</v>
      </c>
      <c r="C46" s="6">
        <f t="shared" ref="C46:W46" si="16">C17</f>
        <v>180</v>
      </c>
      <c r="D46" s="6">
        <f t="shared" si="16"/>
        <v>180</v>
      </c>
      <c r="E46" s="6">
        <f t="shared" si="16"/>
        <v>180</v>
      </c>
      <c r="F46" s="6">
        <f t="shared" si="16"/>
        <v>180</v>
      </c>
      <c r="G46" s="6">
        <f t="shared" si="16"/>
        <v>180</v>
      </c>
      <c r="H46" s="6">
        <f t="shared" si="16"/>
        <v>180</v>
      </c>
      <c r="I46" s="6">
        <f t="shared" si="16"/>
        <v>180</v>
      </c>
      <c r="J46" s="6">
        <f t="shared" si="16"/>
        <v>180</v>
      </c>
      <c r="K46" s="6">
        <f t="shared" si="16"/>
        <v>180</v>
      </c>
      <c r="L46" s="6">
        <f t="shared" si="16"/>
        <v>180</v>
      </c>
      <c r="M46" s="6">
        <f t="shared" si="16"/>
        <v>180</v>
      </c>
      <c r="N46" s="6">
        <f t="shared" si="16"/>
        <v>180</v>
      </c>
      <c r="O46" s="6">
        <f t="shared" si="16"/>
        <v>180</v>
      </c>
      <c r="P46" s="6">
        <f t="shared" si="16"/>
        <v>180</v>
      </c>
      <c r="Q46" s="6">
        <f t="shared" si="16"/>
        <v>180</v>
      </c>
      <c r="R46" s="6">
        <f t="shared" si="16"/>
        <v>180</v>
      </c>
      <c r="S46" s="6">
        <f t="shared" si="16"/>
        <v>180</v>
      </c>
      <c r="T46" s="6">
        <f t="shared" si="16"/>
        <v>180</v>
      </c>
      <c r="U46" s="6">
        <f t="shared" si="16"/>
        <v>180</v>
      </c>
      <c r="V46" s="6">
        <f t="shared" si="16"/>
        <v>180</v>
      </c>
      <c r="W46" s="6">
        <f t="shared" si="16"/>
        <v>180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3" t="s">
        <v>122</v>
      </c>
      <c r="B47" s="1" t="s">
        <v>110</v>
      </c>
      <c r="C47" s="6">
        <f t="shared" ref="C47:W47" si="17">C18</f>
        <v>250</v>
      </c>
      <c r="D47" s="6">
        <f t="shared" si="17"/>
        <v>250</v>
      </c>
      <c r="E47" s="6">
        <f t="shared" si="17"/>
        <v>250</v>
      </c>
      <c r="F47" s="6">
        <f t="shared" si="17"/>
        <v>250</v>
      </c>
      <c r="G47" s="6">
        <f t="shared" si="17"/>
        <v>250</v>
      </c>
      <c r="H47" s="6">
        <f t="shared" si="17"/>
        <v>250</v>
      </c>
      <c r="I47" s="6">
        <f t="shared" si="17"/>
        <v>250</v>
      </c>
      <c r="J47" s="6">
        <f t="shared" si="17"/>
        <v>250</v>
      </c>
      <c r="K47" s="6">
        <f t="shared" si="17"/>
        <v>250</v>
      </c>
      <c r="L47" s="6">
        <f t="shared" si="17"/>
        <v>250</v>
      </c>
      <c r="M47" s="6">
        <f t="shared" si="17"/>
        <v>250</v>
      </c>
      <c r="N47" s="6">
        <f t="shared" si="17"/>
        <v>250</v>
      </c>
      <c r="O47" s="6">
        <f t="shared" si="17"/>
        <v>250</v>
      </c>
      <c r="P47" s="6">
        <f t="shared" si="17"/>
        <v>250</v>
      </c>
      <c r="Q47" s="6">
        <f t="shared" si="17"/>
        <v>250</v>
      </c>
      <c r="R47" s="6">
        <f t="shared" si="17"/>
        <v>250</v>
      </c>
      <c r="S47" s="6">
        <f t="shared" si="17"/>
        <v>250</v>
      </c>
      <c r="T47" s="6">
        <f t="shared" si="17"/>
        <v>250</v>
      </c>
      <c r="U47" s="6">
        <f t="shared" si="17"/>
        <v>250</v>
      </c>
      <c r="V47" s="6">
        <f t="shared" si="17"/>
        <v>250</v>
      </c>
      <c r="W47" s="6">
        <f t="shared" si="17"/>
        <v>250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3" t="s">
        <v>123</v>
      </c>
      <c r="B48" s="1" t="s">
        <v>110</v>
      </c>
      <c r="C48" s="6">
        <f t="shared" ref="C48:W48" si="18">C19</f>
        <v>100</v>
      </c>
      <c r="D48" s="6">
        <f t="shared" si="18"/>
        <v>100</v>
      </c>
      <c r="E48" s="6">
        <f t="shared" si="18"/>
        <v>100</v>
      </c>
      <c r="F48" s="6">
        <f t="shared" si="18"/>
        <v>100</v>
      </c>
      <c r="G48" s="6">
        <f t="shared" si="18"/>
        <v>100</v>
      </c>
      <c r="H48" s="6">
        <f t="shared" si="18"/>
        <v>100</v>
      </c>
      <c r="I48" s="6">
        <f t="shared" si="18"/>
        <v>100</v>
      </c>
      <c r="J48" s="6">
        <f t="shared" si="18"/>
        <v>100</v>
      </c>
      <c r="K48" s="6">
        <f t="shared" si="18"/>
        <v>100</v>
      </c>
      <c r="L48" s="6">
        <f t="shared" si="18"/>
        <v>100</v>
      </c>
      <c r="M48" s="6">
        <f t="shared" si="18"/>
        <v>100</v>
      </c>
      <c r="N48" s="6">
        <f t="shared" si="18"/>
        <v>100</v>
      </c>
      <c r="O48" s="6">
        <f t="shared" si="18"/>
        <v>100</v>
      </c>
      <c r="P48" s="6">
        <f t="shared" si="18"/>
        <v>100</v>
      </c>
      <c r="Q48" s="6">
        <f t="shared" si="18"/>
        <v>100</v>
      </c>
      <c r="R48" s="6">
        <f t="shared" si="18"/>
        <v>100</v>
      </c>
      <c r="S48" s="6">
        <f t="shared" si="18"/>
        <v>100</v>
      </c>
      <c r="T48" s="6">
        <f t="shared" si="18"/>
        <v>100</v>
      </c>
      <c r="U48" s="6">
        <f t="shared" si="18"/>
        <v>100</v>
      </c>
      <c r="V48" s="6">
        <f t="shared" si="18"/>
        <v>100</v>
      </c>
      <c r="W48" s="6">
        <f t="shared" si="18"/>
        <v>100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3" t="s">
        <v>124</v>
      </c>
      <c r="B49" s="1" t="s">
        <v>110</v>
      </c>
      <c r="C49" s="6">
        <f t="shared" ref="C49:W49" si="19">C20</f>
        <v>100</v>
      </c>
      <c r="D49" s="6">
        <f t="shared" si="19"/>
        <v>100</v>
      </c>
      <c r="E49" s="6">
        <f t="shared" si="19"/>
        <v>100</v>
      </c>
      <c r="F49" s="6">
        <f t="shared" si="19"/>
        <v>100</v>
      </c>
      <c r="G49" s="6">
        <f t="shared" si="19"/>
        <v>100</v>
      </c>
      <c r="H49" s="6">
        <f t="shared" si="19"/>
        <v>100</v>
      </c>
      <c r="I49" s="6">
        <f t="shared" si="19"/>
        <v>100</v>
      </c>
      <c r="J49" s="6">
        <f t="shared" si="19"/>
        <v>100</v>
      </c>
      <c r="K49" s="6">
        <f t="shared" si="19"/>
        <v>100</v>
      </c>
      <c r="L49" s="6">
        <f t="shared" si="19"/>
        <v>100</v>
      </c>
      <c r="M49" s="6">
        <f t="shared" si="19"/>
        <v>100</v>
      </c>
      <c r="N49" s="6">
        <f t="shared" si="19"/>
        <v>100</v>
      </c>
      <c r="O49" s="6">
        <f t="shared" si="19"/>
        <v>100</v>
      </c>
      <c r="P49" s="6">
        <f t="shared" si="19"/>
        <v>100</v>
      </c>
      <c r="Q49" s="6">
        <f t="shared" si="19"/>
        <v>100</v>
      </c>
      <c r="R49" s="6">
        <f t="shared" si="19"/>
        <v>100</v>
      </c>
      <c r="S49" s="6">
        <f t="shared" si="19"/>
        <v>100</v>
      </c>
      <c r="T49" s="6">
        <f t="shared" si="19"/>
        <v>100</v>
      </c>
      <c r="U49" s="6">
        <f t="shared" si="19"/>
        <v>100</v>
      </c>
      <c r="V49" s="6">
        <f t="shared" si="19"/>
        <v>100</v>
      </c>
      <c r="W49" s="6">
        <f t="shared" si="19"/>
        <v>100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s="45" customFormat="1" x14ac:dyDescent="0.3">
      <c r="A50" s="41" t="s">
        <v>162</v>
      </c>
      <c r="B50" s="42" t="s">
        <v>110</v>
      </c>
      <c r="C50" s="44">
        <f>Assumptions!C64</f>
        <v>200</v>
      </c>
      <c r="D50" s="44">
        <f>Assumptions!C65</f>
        <v>80</v>
      </c>
      <c r="E50" s="44">
        <f>D50</f>
        <v>80</v>
      </c>
      <c r="F50" s="44">
        <f t="shared" ref="F50:W50" si="20">E50</f>
        <v>80</v>
      </c>
      <c r="G50" s="44">
        <f t="shared" si="20"/>
        <v>80</v>
      </c>
      <c r="H50" s="44">
        <f t="shared" si="20"/>
        <v>80</v>
      </c>
      <c r="I50" s="44">
        <f t="shared" si="20"/>
        <v>80</v>
      </c>
      <c r="J50" s="44">
        <f t="shared" si="20"/>
        <v>80</v>
      </c>
      <c r="K50" s="44">
        <f t="shared" si="20"/>
        <v>80</v>
      </c>
      <c r="L50" s="44">
        <f t="shared" si="20"/>
        <v>80</v>
      </c>
      <c r="M50" s="44">
        <f t="shared" si="20"/>
        <v>80</v>
      </c>
      <c r="N50" s="44">
        <f t="shared" si="20"/>
        <v>80</v>
      </c>
      <c r="O50" s="44">
        <f t="shared" si="20"/>
        <v>80</v>
      </c>
      <c r="P50" s="44">
        <f t="shared" si="20"/>
        <v>80</v>
      </c>
      <c r="Q50" s="44">
        <f t="shared" si="20"/>
        <v>80</v>
      </c>
      <c r="R50" s="44">
        <f t="shared" si="20"/>
        <v>80</v>
      </c>
      <c r="S50" s="44">
        <f t="shared" si="20"/>
        <v>80</v>
      </c>
      <c r="T50" s="44">
        <f t="shared" si="20"/>
        <v>80</v>
      </c>
      <c r="U50" s="44">
        <f t="shared" si="20"/>
        <v>80</v>
      </c>
      <c r="V50" s="44">
        <f t="shared" si="20"/>
        <v>80</v>
      </c>
      <c r="W50" s="44">
        <f t="shared" si="20"/>
        <v>80</v>
      </c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</row>
    <row r="51" spans="1:49" s="45" customFormat="1" x14ac:dyDescent="0.3">
      <c r="A51" s="41" t="s">
        <v>163</v>
      </c>
      <c r="B51" s="42" t="s">
        <v>110</v>
      </c>
      <c r="C51" s="44">
        <f>Assumptions!C66</f>
        <v>200</v>
      </c>
      <c r="D51" s="44">
        <f>C51</f>
        <v>200</v>
      </c>
      <c r="E51" s="44">
        <f t="shared" ref="E51:W51" si="21">D51</f>
        <v>200</v>
      </c>
      <c r="F51" s="44">
        <f t="shared" si="21"/>
        <v>200</v>
      </c>
      <c r="G51" s="44">
        <f t="shared" si="21"/>
        <v>200</v>
      </c>
      <c r="H51" s="44">
        <f t="shared" si="21"/>
        <v>200</v>
      </c>
      <c r="I51" s="44">
        <f t="shared" si="21"/>
        <v>200</v>
      </c>
      <c r="J51" s="44">
        <f t="shared" si="21"/>
        <v>200</v>
      </c>
      <c r="K51" s="44">
        <f t="shared" si="21"/>
        <v>200</v>
      </c>
      <c r="L51" s="44">
        <f t="shared" si="21"/>
        <v>200</v>
      </c>
      <c r="M51" s="44">
        <f t="shared" si="21"/>
        <v>200</v>
      </c>
      <c r="N51" s="44">
        <f t="shared" si="21"/>
        <v>200</v>
      </c>
      <c r="O51" s="44">
        <f t="shared" si="21"/>
        <v>200</v>
      </c>
      <c r="P51" s="44">
        <f t="shared" si="21"/>
        <v>200</v>
      </c>
      <c r="Q51" s="44">
        <f t="shared" si="21"/>
        <v>200</v>
      </c>
      <c r="R51" s="44">
        <f t="shared" si="21"/>
        <v>200</v>
      </c>
      <c r="S51" s="44">
        <f t="shared" si="21"/>
        <v>200</v>
      </c>
      <c r="T51" s="44">
        <f t="shared" si="21"/>
        <v>200</v>
      </c>
      <c r="U51" s="44">
        <f t="shared" si="21"/>
        <v>200</v>
      </c>
      <c r="V51" s="44">
        <f t="shared" si="21"/>
        <v>200</v>
      </c>
      <c r="W51" s="44">
        <f t="shared" si="21"/>
        <v>200</v>
      </c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</row>
    <row r="52" spans="1:49" x14ac:dyDescent="0.3">
      <c r="A52" s="41" t="s">
        <v>164</v>
      </c>
      <c r="B52" s="42" t="s">
        <v>110</v>
      </c>
      <c r="C52" s="44">
        <f>Assumptions!C19</f>
        <v>100</v>
      </c>
      <c r="D52" s="44">
        <f>C52</f>
        <v>100</v>
      </c>
      <c r="E52" s="44">
        <f t="shared" ref="E52:W52" si="22">D52</f>
        <v>100</v>
      </c>
      <c r="F52" s="44">
        <f t="shared" si="22"/>
        <v>100</v>
      </c>
      <c r="G52" s="44">
        <f t="shared" si="22"/>
        <v>100</v>
      </c>
      <c r="H52" s="44">
        <f t="shared" si="22"/>
        <v>100</v>
      </c>
      <c r="I52" s="44">
        <f t="shared" si="22"/>
        <v>100</v>
      </c>
      <c r="J52" s="44">
        <f t="shared" si="22"/>
        <v>100</v>
      </c>
      <c r="K52" s="44">
        <f t="shared" si="22"/>
        <v>100</v>
      </c>
      <c r="L52" s="44">
        <f t="shared" si="22"/>
        <v>100</v>
      </c>
      <c r="M52" s="44">
        <f t="shared" si="22"/>
        <v>100</v>
      </c>
      <c r="N52" s="44">
        <f t="shared" si="22"/>
        <v>100</v>
      </c>
      <c r="O52" s="44">
        <f t="shared" si="22"/>
        <v>100</v>
      </c>
      <c r="P52" s="44">
        <f t="shared" si="22"/>
        <v>100</v>
      </c>
      <c r="Q52" s="44">
        <f t="shared" si="22"/>
        <v>100</v>
      </c>
      <c r="R52" s="44">
        <f t="shared" si="22"/>
        <v>100</v>
      </c>
      <c r="S52" s="44">
        <f t="shared" si="22"/>
        <v>100</v>
      </c>
      <c r="T52" s="44">
        <f t="shared" si="22"/>
        <v>100</v>
      </c>
      <c r="U52" s="44">
        <f t="shared" si="22"/>
        <v>100</v>
      </c>
      <c r="V52" s="44">
        <f t="shared" si="22"/>
        <v>100</v>
      </c>
      <c r="W52" s="44">
        <f t="shared" si="22"/>
        <v>100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41" t="s">
        <v>165</v>
      </c>
      <c r="B53" s="42" t="s">
        <v>110</v>
      </c>
      <c r="C53" s="44">
        <f>Assumptions!C67</f>
        <v>200</v>
      </c>
      <c r="D53" s="44">
        <f>C53</f>
        <v>200</v>
      </c>
      <c r="E53" s="44">
        <f t="shared" ref="E53:W53" si="23">D53</f>
        <v>200</v>
      </c>
      <c r="F53" s="44">
        <f t="shared" si="23"/>
        <v>200</v>
      </c>
      <c r="G53" s="44">
        <f t="shared" si="23"/>
        <v>200</v>
      </c>
      <c r="H53" s="44">
        <f t="shared" si="23"/>
        <v>200</v>
      </c>
      <c r="I53" s="44">
        <f t="shared" si="23"/>
        <v>200</v>
      </c>
      <c r="J53" s="44">
        <f t="shared" si="23"/>
        <v>200</v>
      </c>
      <c r="K53" s="44">
        <f t="shared" si="23"/>
        <v>200</v>
      </c>
      <c r="L53" s="44">
        <f t="shared" si="23"/>
        <v>200</v>
      </c>
      <c r="M53" s="44">
        <f t="shared" si="23"/>
        <v>200</v>
      </c>
      <c r="N53" s="44">
        <f t="shared" si="23"/>
        <v>200</v>
      </c>
      <c r="O53" s="44">
        <f t="shared" si="23"/>
        <v>200</v>
      </c>
      <c r="P53" s="44">
        <f t="shared" si="23"/>
        <v>200</v>
      </c>
      <c r="Q53" s="44">
        <f t="shared" si="23"/>
        <v>200</v>
      </c>
      <c r="R53" s="44">
        <f t="shared" si="23"/>
        <v>200</v>
      </c>
      <c r="S53" s="44">
        <f t="shared" si="23"/>
        <v>200</v>
      </c>
      <c r="T53" s="44">
        <f t="shared" si="23"/>
        <v>200</v>
      </c>
      <c r="U53" s="44">
        <f t="shared" si="23"/>
        <v>200</v>
      </c>
      <c r="V53" s="44">
        <f t="shared" si="23"/>
        <v>200</v>
      </c>
      <c r="W53" s="44">
        <f t="shared" si="23"/>
        <v>200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3" t="s">
        <v>148</v>
      </c>
      <c r="B54" s="1" t="s">
        <v>110</v>
      </c>
      <c r="C54" s="6">
        <f>Assumptions!C49</f>
        <v>50</v>
      </c>
      <c r="D54" s="6">
        <f>C54</f>
        <v>50</v>
      </c>
      <c r="E54" s="6">
        <f t="shared" ref="E54:W55" si="24">D54</f>
        <v>50</v>
      </c>
      <c r="F54" s="6">
        <f t="shared" si="24"/>
        <v>50</v>
      </c>
      <c r="G54" s="6">
        <f t="shared" si="24"/>
        <v>50</v>
      </c>
      <c r="H54" s="6">
        <f t="shared" si="24"/>
        <v>50</v>
      </c>
      <c r="I54" s="6">
        <f t="shared" si="24"/>
        <v>50</v>
      </c>
      <c r="J54" s="6">
        <f t="shared" si="24"/>
        <v>50</v>
      </c>
      <c r="K54" s="6">
        <f t="shared" si="24"/>
        <v>50</v>
      </c>
      <c r="L54" s="6">
        <f t="shared" si="24"/>
        <v>50</v>
      </c>
      <c r="M54" s="6">
        <f t="shared" si="24"/>
        <v>50</v>
      </c>
      <c r="N54" s="6">
        <f t="shared" si="24"/>
        <v>50</v>
      </c>
      <c r="O54" s="6">
        <f t="shared" si="24"/>
        <v>50</v>
      </c>
      <c r="P54" s="6">
        <f t="shared" si="24"/>
        <v>50</v>
      </c>
      <c r="Q54" s="6">
        <f t="shared" si="24"/>
        <v>50</v>
      </c>
      <c r="R54" s="6">
        <f t="shared" si="24"/>
        <v>50</v>
      </c>
      <c r="S54" s="6">
        <f t="shared" si="24"/>
        <v>50</v>
      </c>
      <c r="T54" s="6">
        <f t="shared" si="24"/>
        <v>50</v>
      </c>
      <c r="U54" s="6">
        <f t="shared" si="24"/>
        <v>50</v>
      </c>
      <c r="V54" s="6">
        <f t="shared" si="24"/>
        <v>50</v>
      </c>
      <c r="W54" s="6">
        <f t="shared" si="24"/>
        <v>50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3" t="str">
        <f>'Rice FA'!A58</f>
        <v>Climate Information Services and EWS</v>
      </c>
      <c r="B55" s="1" t="s">
        <v>110</v>
      </c>
      <c r="C55" s="6">
        <f>Assumptions!C22</f>
        <v>30</v>
      </c>
      <c r="D55" s="6">
        <f>C55</f>
        <v>30</v>
      </c>
      <c r="E55" s="6">
        <f t="shared" si="24"/>
        <v>30</v>
      </c>
      <c r="F55" s="6">
        <f t="shared" si="24"/>
        <v>30</v>
      </c>
      <c r="G55" s="6">
        <f t="shared" si="24"/>
        <v>30</v>
      </c>
      <c r="H55" s="6">
        <f t="shared" si="24"/>
        <v>30</v>
      </c>
      <c r="I55" s="6">
        <f t="shared" si="24"/>
        <v>30</v>
      </c>
      <c r="J55" s="6">
        <f t="shared" si="24"/>
        <v>30</v>
      </c>
      <c r="K55" s="6">
        <f t="shared" si="24"/>
        <v>30</v>
      </c>
      <c r="L55" s="6">
        <f t="shared" si="24"/>
        <v>30</v>
      </c>
      <c r="M55" s="6">
        <f t="shared" si="24"/>
        <v>30</v>
      </c>
      <c r="N55" s="6">
        <f t="shared" si="24"/>
        <v>30</v>
      </c>
      <c r="O55" s="6">
        <f t="shared" si="24"/>
        <v>30</v>
      </c>
      <c r="P55" s="6">
        <f t="shared" si="24"/>
        <v>30</v>
      </c>
      <c r="Q55" s="6">
        <f t="shared" si="24"/>
        <v>30</v>
      </c>
      <c r="R55" s="6">
        <f t="shared" si="24"/>
        <v>30</v>
      </c>
      <c r="S55" s="6">
        <f t="shared" si="24"/>
        <v>30</v>
      </c>
      <c r="T55" s="6">
        <f t="shared" si="24"/>
        <v>30</v>
      </c>
      <c r="U55" s="6">
        <f t="shared" si="24"/>
        <v>30</v>
      </c>
      <c r="V55" s="6">
        <f t="shared" si="24"/>
        <v>30</v>
      </c>
      <c r="W55" s="6">
        <f t="shared" si="24"/>
        <v>30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s="39" customFormat="1" x14ac:dyDescent="0.3">
      <c r="A56" s="5" t="s">
        <v>150</v>
      </c>
      <c r="B56" s="2" t="s">
        <v>6</v>
      </c>
      <c r="C56" s="8">
        <f t="shared" ref="C56:W56" si="25">SUM(C42:C55)</f>
        <v>1980</v>
      </c>
      <c r="D56" s="8">
        <f t="shared" si="25"/>
        <v>1860</v>
      </c>
      <c r="E56" s="8">
        <f t="shared" si="25"/>
        <v>1860</v>
      </c>
      <c r="F56" s="8">
        <f t="shared" si="25"/>
        <v>1860</v>
      </c>
      <c r="G56" s="8">
        <f t="shared" si="25"/>
        <v>1860</v>
      </c>
      <c r="H56" s="8">
        <f t="shared" si="25"/>
        <v>1860</v>
      </c>
      <c r="I56" s="8">
        <f t="shared" si="25"/>
        <v>1860</v>
      </c>
      <c r="J56" s="8">
        <f t="shared" si="25"/>
        <v>1860</v>
      </c>
      <c r="K56" s="8">
        <f t="shared" si="25"/>
        <v>1860</v>
      </c>
      <c r="L56" s="8">
        <f t="shared" si="25"/>
        <v>1860</v>
      </c>
      <c r="M56" s="8">
        <f t="shared" si="25"/>
        <v>1860</v>
      </c>
      <c r="N56" s="8">
        <f t="shared" si="25"/>
        <v>1860</v>
      </c>
      <c r="O56" s="8">
        <f t="shared" si="25"/>
        <v>1860</v>
      </c>
      <c r="P56" s="8">
        <f t="shared" si="25"/>
        <v>1860</v>
      </c>
      <c r="Q56" s="8">
        <f t="shared" si="25"/>
        <v>1860</v>
      </c>
      <c r="R56" s="8">
        <f t="shared" si="25"/>
        <v>1860</v>
      </c>
      <c r="S56" s="8">
        <f t="shared" si="25"/>
        <v>1860</v>
      </c>
      <c r="T56" s="8">
        <f t="shared" si="25"/>
        <v>1860</v>
      </c>
      <c r="U56" s="8">
        <f t="shared" si="25"/>
        <v>1860</v>
      </c>
      <c r="V56" s="8">
        <f t="shared" si="25"/>
        <v>1860</v>
      </c>
      <c r="W56" s="8">
        <f t="shared" si="25"/>
        <v>1860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x14ac:dyDescent="0.3">
      <c r="A57" s="5" t="s">
        <v>151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3" t="s">
        <v>166</v>
      </c>
      <c r="B58" s="1" t="s">
        <v>4</v>
      </c>
      <c r="C58" s="22">
        <f>'Sensitivity Analysis'!K43</f>
        <v>0</v>
      </c>
      <c r="D58" s="22">
        <f>'Sensitivity Analysis'!L43</f>
        <v>0.15</v>
      </c>
      <c r="E58" s="22">
        <f>'Sensitivity Analysis'!M43</f>
        <v>0.35</v>
      </c>
      <c r="F58" s="22">
        <f>'Sensitivity Analysis'!N43</f>
        <v>0.45</v>
      </c>
      <c r="G58" s="22">
        <f>'Sensitivity Analysis'!O43</f>
        <v>0.6</v>
      </c>
      <c r="H58" s="22">
        <f>'Sensitivity Analysis'!P43</f>
        <v>0.75</v>
      </c>
      <c r="I58" s="22">
        <f>'Sensitivity Analysis'!Q43</f>
        <v>0.9</v>
      </c>
      <c r="J58" s="22">
        <f>'Sensitivity Analysis'!R43</f>
        <v>0.95</v>
      </c>
      <c r="K58" s="22">
        <f>'Sensitivity Analysis'!S43</f>
        <v>1</v>
      </c>
      <c r="L58" s="22">
        <f>K58</f>
        <v>1</v>
      </c>
      <c r="M58" s="22">
        <f t="shared" ref="M58:W58" si="26">L58</f>
        <v>1</v>
      </c>
      <c r="N58" s="22">
        <f t="shared" si="26"/>
        <v>1</v>
      </c>
      <c r="O58" s="22">
        <f t="shared" si="26"/>
        <v>1</v>
      </c>
      <c r="P58" s="22">
        <f t="shared" si="26"/>
        <v>1</v>
      </c>
      <c r="Q58" s="22">
        <f t="shared" si="26"/>
        <v>1</v>
      </c>
      <c r="R58" s="22">
        <f t="shared" si="26"/>
        <v>1</v>
      </c>
      <c r="S58" s="22">
        <f t="shared" si="26"/>
        <v>1</v>
      </c>
      <c r="T58" s="22">
        <f t="shared" si="26"/>
        <v>1</v>
      </c>
      <c r="U58" s="22">
        <f t="shared" si="26"/>
        <v>1</v>
      </c>
      <c r="V58" s="22">
        <f t="shared" si="26"/>
        <v>1</v>
      </c>
      <c r="W58" s="22">
        <f t="shared" si="26"/>
        <v>1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3" t="s">
        <v>153</v>
      </c>
      <c r="B59" s="1" t="s">
        <v>154</v>
      </c>
      <c r="C59" s="1">
        <f>(Assumptions!C34+Assumptions!C35+Assumptions!C36+Assumptions!C37)/4</f>
        <v>0.73</v>
      </c>
      <c r="D59" s="1">
        <f>$C$59*D58</f>
        <v>0.1095</v>
      </c>
      <c r="E59" s="1">
        <f t="shared" ref="E59:W59" si="27">$C$59*E58</f>
        <v>0.2555</v>
      </c>
      <c r="F59" s="1">
        <f t="shared" si="27"/>
        <v>0.32850000000000001</v>
      </c>
      <c r="G59" s="1">
        <f t="shared" si="27"/>
        <v>0.438</v>
      </c>
      <c r="H59" s="1">
        <f t="shared" si="27"/>
        <v>0.54749999999999999</v>
      </c>
      <c r="I59" s="1">
        <f t="shared" si="27"/>
        <v>0.65700000000000003</v>
      </c>
      <c r="J59" s="1">
        <f t="shared" si="27"/>
        <v>0.69350000000000001</v>
      </c>
      <c r="K59" s="1">
        <f t="shared" si="27"/>
        <v>0.73</v>
      </c>
      <c r="L59" s="1">
        <f t="shared" si="27"/>
        <v>0.73</v>
      </c>
      <c r="M59" s="1">
        <f t="shared" si="27"/>
        <v>0.73</v>
      </c>
      <c r="N59" s="1">
        <f t="shared" si="27"/>
        <v>0.73</v>
      </c>
      <c r="O59" s="1">
        <f t="shared" si="27"/>
        <v>0.73</v>
      </c>
      <c r="P59" s="1">
        <f t="shared" si="27"/>
        <v>0.73</v>
      </c>
      <c r="Q59" s="1">
        <f t="shared" si="27"/>
        <v>0.73</v>
      </c>
      <c r="R59" s="1">
        <f t="shared" si="27"/>
        <v>0.73</v>
      </c>
      <c r="S59" s="1">
        <f t="shared" si="27"/>
        <v>0.73</v>
      </c>
      <c r="T59" s="1">
        <f t="shared" si="27"/>
        <v>0.73</v>
      </c>
      <c r="U59" s="1">
        <f t="shared" si="27"/>
        <v>0.73</v>
      </c>
      <c r="V59" s="1">
        <f t="shared" si="27"/>
        <v>0.73</v>
      </c>
      <c r="W59" s="1">
        <f t="shared" si="27"/>
        <v>0.73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3" t="s">
        <v>155</v>
      </c>
      <c r="B60" s="1" t="s">
        <v>154</v>
      </c>
      <c r="C60" s="1">
        <f>C22*C59</f>
        <v>0</v>
      </c>
      <c r="D60" s="1">
        <f>Assumptions!C51+'Cassava FA'!D59</f>
        <v>6.1094999999999997</v>
      </c>
      <c r="E60" s="1">
        <f>Assumptions!$C$51+'Cassava FA'!E59</f>
        <v>6.2554999999999996</v>
      </c>
      <c r="F60" s="1">
        <f>Assumptions!$C$51+'Cassava FA'!F59</f>
        <v>6.3285</v>
      </c>
      <c r="G60" s="1">
        <f>Assumptions!$C$51+'Cassava FA'!G59</f>
        <v>6.4379999999999997</v>
      </c>
      <c r="H60" s="1">
        <f>Assumptions!$C$51+'Cassava FA'!H59</f>
        <v>6.5475000000000003</v>
      </c>
      <c r="I60" s="1">
        <f>Assumptions!$C$51+'Cassava FA'!I59</f>
        <v>6.657</v>
      </c>
      <c r="J60" s="1">
        <f>Assumptions!$C$51+'Cassava FA'!J59</f>
        <v>6.6935000000000002</v>
      </c>
      <c r="K60" s="1">
        <f>Assumptions!$C$51+'Cassava FA'!K59</f>
        <v>6.73</v>
      </c>
      <c r="L60" s="1">
        <f>Assumptions!$C$51+'Cassava FA'!L59</f>
        <v>6.73</v>
      </c>
      <c r="M60" s="1">
        <f>Assumptions!$C$51+'Cassava FA'!M59</f>
        <v>6.73</v>
      </c>
      <c r="N60" s="1">
        <f>Assumptions!$C$51+'Cassava FA'!N59</f>
        <v>6.73</v>
      </c>
      <c r="O60" s="1">
        <f>Assumptions!$C$51+'Cassava FA'!O59</f>
        <v>6.73</v>
      </c>
      <c r="P60" s="1">
        <f>Assumptions!$C$51+'Cassava FA'!P59</f>
        <v>6.73</v>
      </c>
      <c r="Q60" s="1">
        <f>Assumptions!$C$51+'Cassava FA'!Q59</f>
        <v>6.73</v>
      </c>
      <c r="R60" s="1">
        <f>Assumptions!$C$51+'Cassava FA'!R59</f>
        <v>6.73</v>
      </c>
      <c r="S60" s="1">
        <f>Assumptions!$C$51+'Cassava FA'!S59</f>
        <v>6.73</v>
      </c>
      <c r="T60" s="1">
        <f>Assumptions!$C$51+'Cassava FA'!T59</f>
        <v>6.73</v>
      </c>
      <c r="U60" s="1">
        <f>Assumptions!$C$51+'Cassava FA'!U59</f>
        <v>6.73</v>
      </c>
      <c r="V60" s="1">
        <f>Assumptions!$C$51+'Cassava FA'!V59</f>
        <v>6.73</v>
      </c>
      <c r="W60" s="1">
        <f>Assumptions!$C$51+'Cassava FA'!W59</f>
        <v>6.73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5" t="s">
        <v>128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3" t="s">
        <v>129</v>
      </c>
      <c r="B62" s="1" t="s">
        <v>156</v>
      </c>
      <c r="C62" s="4">
        <f t="shared" ref="C62:W62" si="28">C24</f>
        <v>0</v>
      </c>
      <c r="D62" s="4">
        <f t="shared" si="28"/>
        <v>360</v>
      </c>
      <c r="E62" s="4">
        <f t="shared" si="28"/>
        <v>360</v>
      </c>
      <c r="F62" s="4">
        <f t="shared" si="28"/>
        <v>360</v>
      </c>
      <c r="G62" s="4">
        <f t="shared" si="28"/>
        <v>360</v>
      </c>
      <c r="H62" s="4">
        <f t="shared" si="28"/>
        <v>360</v>
      </c>
      <c r="I62" s="4">
        <f t="shared" si="28"/>
        <v>360</v>
      </c>
      <c r="J62" s="4">
        <f t="shared" si="28"/>
        <v>360</v>
      </c>
      <c r="K62" s="4">
        <f t="shared" si="28"/>
        <v>360</v>
      </c>
      <c r="L62" s="4">
        <f t="shared" si="28"/>
        <v>360</v>
      </c>
      <c r="M62" s="4">
        <f t="shared" si="28"/>
        <v>360</v>
      </c>
      <c r="N62" s="4">
        <f t="shared" si="28"/>
        <v>360</v>
      </c>
      <c r="O62" s="4">
        <f t="shared" si="28"/>
        <v>360</v>
      </c>
      <c r="P62" s="4">
        <f t="shared" si="28"/>
        <v>360</v>
      </c>
      <c r="Q62" s="4">
        <f t="shared" si="28"/>
        <v>360</v>
      </c>
      <c r="R62" s="4">
        <f t="shared" si="28"/>
        <v>360</v>
      </c>
      <c r="S62" s="4">
        <f t="shared" si="28"/>
        <v>360</v>
      </c>
      <c r="T62" s="4">
        <f t="shared" si="28"/>
        <v>360</v>
      </c>
      <c r="U62" s="4">
        <f t="shared" si="28"/>
        <v>360</v>
      </c>
      <c r="V62" s="4">
        <f t="shared" si="28"/>
        <v>360</v>
      </c>
      <c r="W62" s="4">
        <f t="shared" si="28"/>
        <v>360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3" t="s">
        <v>131</v>
      </c>
      <c r="B63" s="1" t="s">
        <v>6</v>
      </c>
      <c r="C63" s="4"/>
      <c r="D63" s="4">
        <f>(D62*D60)</f>
        <v>2199.42</v>
      </c>
      <c r="E63" s="4">
        <f t="shared" ref="E63:W63" si="29">(E62*E60)</f>
        <v>2251.98</v>
      </c>
      <c r="F63" s="4">
        <f t="shared" si="29"/>
        <v>2278.2600000000002</v>
      </c>
      <c r="G63" s="4">
        <f t="shared" si="29"/>
        <v>2317.6799999999998</v>
      </c>
      <c r="H63" s="4">
        <f t="shared" si="29"/>
        <v>2357.1</v>
      </c>
      <c r="I63" s="4">
        <f t="shared" si="29"/>
        <v>2396.52</v>
      </c>
      <c r="J63" s="4">
        <f t="shared" si="29"/>
        <v>2409.66</v>
      </c>
      <c r="K63" s="4">
        <f t="shared" si="29"/>
        <v>2422.8000000000002</v>
      </c>
      <c r="L63" s="4">
        <f t="shared" si="29"/>
        <v>2422.8000000000002</v>
      </c>
      <c r="M63" s="4">
        <f t="shared" si="29"/>
        <v>2422.8000000000002</v>
      </c>
      <c r="N63" s="4">
        <f t="shared" si="29"/>
        <v>2422.8000000000002</v>
      </c>
      <c r="O63" s="4">
        <f t="shared" si="29"/>
        <v>2422.8000000000002</v>
      </c>
      <c r="P63" s="4">
        <f t="shared" si="29"/>
        <v>2422.8000000000002</v>
      </c>
      <c r="Q63" s="4">
        <f t="shared" si="29"/>
        <v>2422.8000000000002</v>
      </c>
      <c r="R63" s="4">
        <f t="shared" si="29"/>
        <v>2422.8000000000002</v>
      </c>
      <c r="S63" s="4">
        <f t="shared" si="29"/>
        <v>2422.8000000000002</v>
      </c>
      <c r="T63" s="4">
        <f t="shared" si="29"/>
        <v>2422.8000000000002</v>
      </c>
      <c r="U63" s="4">
        <f t="shared" si="29"/>
        <v>2422.8000000000002</v>
      </c>
      <c r="V63" s="4">
        <f t="shared" si="29"/>
        <v>2422.8000000000002</v>
      </c>
      <c r="W63" s="4">
        <f t="shared" si="29"/>
        <v>2422.8000000000002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s="39" customFormat="1" x14ac:dyDescent="0.3">
      <c r="A64" s="46" t="s">
        <v>132</v>
      </c>
      <c r="B64" s="2" t="s">
        <v>6</v>
      </c>
      <c r="C64" s="47">
        <f>-C40-C56</f>
        <v>-3710</v>
      </c>
      <c r="D64" s="47">
        <f t="shared" ref="D64:W64" si="30">(D62*D60)-D40-D56</f>
        <v>-60.579999999999927</v>
      </c>
      <c r="E64" s="47">
        <f t="shared" si="30"/>
        <v>241.98000000000002</v>
      </c>
      <c r="F64" s="47">
        <f t="shared" si="30"/>
        <v>318.26000000000022</v>
      </c>
      <c r="G64" s="47">
        <f t="shared" si="30"/>
        <v>307.67999999999984</v>
      </c>
      <c r="H64" s="47">
        <f t="shared" si="30"/>
        <v>397.09999999999991</v>
      </c>
      <c r="I64" s="47">
        <f t="shared" si="30"/>
        <v>386.52</v>
      </c>
      <c r="J64" s="47">
        <f t="shared" si="30"/>
        <v>449.65999999999985</v>
      </c>
      <c r="K64" s="47">
        <f t="shared" si="30"/>
        <v>412.80000000000018</v>
      </c>
      <c r="L64" s="47">
        <f t="shared" si="30"/>
        <v>462.80000000000018</v>
      </c>
      <c r="M64" s="47">
        <f t="shared" si="30"/>
        <v>412.80000000000018</v>
      </c>
      <c r="N64" s="47">
        <f t="shared" si="30"/>
        <v>462.80000000000018</v>
      </c>
      <c r="O64" s="47">
        <f t="shared" si="30"/>
        <v>412.80000000000018</v>
      </c>
      <c r="P64" s="47">
        <f t="shared" si="30"/>
        <v>462.80000000000018</v>
      </c>
      <c r="Q64" s="47">
        <f t="shared" si="30"/>
        <v>412.80000000000018</v>
      </c>
      <c r="R64" s="47">
        <f t="shared" si="30"/>
        <v>462.80000000000018</v>
      </c>
      <c r="S64" s="47">
        <f t="shared" si="30"/>
        <v>412.80000000000018</v>
      </c>
      <c r="T64" s="47">
        <f t="shared" si="30"/>
        <v>462.80000000000018</v>
      </c>
      <c r="U64" s="47">
        <f t="shared" si="30"/>
        <v>412.80000000000018</v>
      </c>
      <c r="V64" s="47">
        <f t="shared" si="30"/>
        <v>462.80000000000018</v>
      </c>
      <c r="W64" s="47">
        <f t="shared" si="30"/>
        <v>412.80000000000018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16.2" thickBot="1" x14ac:dyDescent="0.35">
      <c r="A65" s="13" t="s">
        <v>160</v>
      </c>
      <c r="B65" s="14" t="s">
        <v>6</v>
      </c>
      <c r="C65" s="15">
        <f>-C40-C56</f>
        <v>-3710</v>
      </c>
      <c r="D65" s="20">
        <f t="shared" ref="D65:W65" si="31">D64*D27</f>
        <v>-57.695238095238025</v>
      </c>
      <c r="E65" s="20">
        <f t="shared" si="31"/>
        <v>219.48299319727892</v>
      </c>
      <c r="F65" s="20">
        <f t="shared" si="31"/>
        <v>274.92495410862773</v>
      </c>
      <c r="G65" s="20">
        <f t="shared" si="31"/>
        <v>253.12909744396612</v>
      </c>
      <c r="H65" s="20">
        <f t="shared" si="31"/>
        <v>311.13824070462499</v>
      </c>
      <c r="I65" s="20">
        <f t="shared" si="31"/>
        <v>288.42717510798929</v>
      </c>
      <c r="J65" s="20">
        <f t="shared" si="31"/>
        <v>319.5649669063103</v>
      </c>
      <c r="K65" s="20">
        <f t="shared" si="31"/>
        <v>279.3992886454422</v>
      </c>
      <c r="L65" s="20">
        <f t="shared" si="31"/>
        <v>298.32500642559671</v>
      </c>
      <c r="M65" s="20">
        <f t="shared" si="31"/>
        <v>253.42339106162555</v>
      </c>
      <c r="N65" s="20">
        <f t="shared" si="31"/>
        <v>270.58957498920336</v>
      </c>
      <c r="O65" s="20">
        <f t="shared" si="31"/>
        <v>229.86248622369666</v>
      </c>
      <c r="P65" s="20">
        <f t="shared" si="31"/>
        <v>245.43272107864246</v>
      </c>
      <c r="Q65" s="20">
        <f t="shared" si="31"/>
        <v>208.49205099655029</v>
      </c>
      <c r="R65" s="20">
        <f t="shared" si="31"/>
        <v>222.61471299650111</v>
      </c>
      <c r="S65" s="20">
        <f t="shared" si="31"/>
        <v>189.10843627805008</v>
      </c>
      <c r="T65" s="20">
        <f t="shared" si="31"/>
        <v>201.91810702630482</v>
      </c>
      <c r="U65" s="20">
        <f t="shared" si="31"/>
        <v>171.52692632929711</v>
      </c>
      <c r="V65" s="20">
        <f t="shared" si="31"/>
        <v>183.14567530730596</v>
      </c>
      <c r="W65" s="20">
        <f t="shared" si="31"/>
        <v>155.57997852997471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ht="16.2" thickTop="1" x14ac:dyDescent="0.3">
      <c r="A66" s="5" t="s">
        <v>135</v>
      </c>
      <c r="B66" s="2"/>
      <c r="C66" s="8">
        <f>SUM(C65:W65)</f>
        <v>808.3905452617505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5" t="s">
        <v>136</v>
      </c>
      <c r="B67" s="2"/>
      <c r="C67" s="9">
        <f>IRR(C64:W64)</f>
        <v>7.0820205905799183E-2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6" t="s">
        <v>157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1" t="s">
        <v>108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3" t="s">
        <v>109</v>
      </c>
      <c r="B72" s="1" t="s">
        <v>110</v>
      </c>
      <c r="C72" s="6">
        <f t="shared" ref="C72:W72" si="32">C35</f>
        <v>250</v>
      </c>
      <c r="D72" s="6">
        <f t="shared" si="32"/>
        <v>0</v>
      </c>
      <c r="E72" s="6">
        <f t="shared" si="32"/>
        <v>0</v>
      </c>
      <c r="F72" s="6">
        <f t="shared" si="32"/>
        <v>0</v>
      </c>
      <c r="G72" s="6">
        <f t="shared" si="32"/>
        <v>0</v>
      </c>
      <c r="H72" s="6">
        <f t="shared" si="32"/>
        <v>0</v>
      </c>
      <c r="I72" s="6">
        <f t="shared" si="32"/>
        <v>0</v>
      </c>
      <c r="J72" s="6">
        <f t="shared" si="32"/>
        <v>0</v>
      </c>
      <c r="K72" s="6">
        <f t="shared" si="32"/>
        <v>0</v>
      </c>
      <c r="L72" s="6">
        <f t="shared" si="32"/>
        <v>0</v>
      </c>
      <c r="M72" s="6">
        <f t="shared" si="32"/>
        <v>0</v>
      </c>
      <c r="N72" s="6">
        <f t="shared" si="32"/>
        <v>0</v>
      </c>
      <c r="O72" s="6">
        <f t="shared" si="32"/>
        <v>0</v>
      </c>
      <c r="P72" s="6">
        <f t="shared" si="32"/>
        <v>0</v>
      </c>
      <c r="Q72" s="6">
        <f t="shared" si="32"/>
        <v>0</v>
      </c>
      <c r="R72" s="6">
        <f t="shared" si="32"/>
        <v>0</v>
      </c>
      <c r="S72" s="6">
        <f t="shared" si="32"/>
        <v>0</v>
      </c>
      <c r="T72" s="6">
        <f t="shared" si="32"/>
        <v>0</v>
      </c>
      <c r="U72" s="6">
        <f t="shared" si="32"/>
        <v>0</v>
      </c>
      <c r="V72" s="6">
        <f t="shared" si="32"/>
        <v>0</v>
      </c>
      <c r="W72" s="6">
        <f t="shared" si="32"/>
        <v>0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3" t="s">
        <v>111</v>
      </c>
      <c r="B73" s="1" t="s">
        <v>110</v>
      </c>
      <c r="C73" s="6">
        <f t="shared" ref="C73:W73" si="33">C36</f>
        <v>180</v>
      </c>
      <c r="D73" s="6">
        <f t="shared" si="33"/>
        <v>0</v>
      </c>
      <c r="E73" s="6">
        <f t="shared" si="33"/>
        <v>50</v>
      </c>
      <c r="F73" s="6">
        <f t="shared" si="33"/>
        <v>0</v>
      </c>
      <c r="G73" s="6">
        <f t="shared" si="33"/>
        <v>50</v>
      </c>
      <c r="H73" s="6">
        <f t="shared" si="33"/>
        <v>0</v>
      </c>
      <c r="I73" s="6">
        <f t="shared" si="33"/>
        <v>50</v>
      </c>
      <c r="J73" s="6">
        <f t="shared" si="33"/>
        <v>0</v>
      </c>
      <c r="K73" s="6">
        <f t="shared" si="33"/>
        <v>50</v>
      </c>
      <c r="L73" s="6">
        <f t="shared" si="33"/>
        <v>0</v>
      </c>
      <c r="M73" s="6">
        <f t="shared" si="33"/>
        <v>50</v>
      </c>
      <c r="N73" s="6">
        <f t="shared" si="33"/>
        <v>0</v>
      </c>
      <c r="O73" s="6">
        <f t="shared" si="33"/>
        <v>50</v>
      </c>
      <c r="P73" s="6">
        <f t="shared" si="33"/>
        <v>0</v>
      </c>
      <c r="Q73" s="6">
        <f t="shared" si="33"/>
        <v>50</v>
      </c>
      <c r="R73" s="6">
        <f t="shared" si="33"/>
        <v>0</v>
      </c>
      <c r="S73" s="6">
        <f t="shared" si="33"/>
        <v>50</v>
      </c>
      <c r="T73" s="6">
        <f t="shared" si="33"/>
        <v>0</v>
      </c>
      <c r="U73" s="6">
        <f t="shared" si="33"/>
        <v>50</v>
      </c>
      <c r="V73" s="6">
        <f t="shared" si="33"/>
        <v>0</v>
      </c>
      <c r="W73" s="6">
        <f t="shared" si="33"/>
        <v>50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3" t="s">
        <v>112</v>
      </c>
      <c r="B74" s="1" t="s">
        <v>110</v>
      </c>
      <c r="C74" s="6">
        <f>Assumptions!C10</f>
        <v>600</v>
      </c>
      <c r="D74" s="6">
        <f t="shared" ref="D74:W74" si="34">D37</f>
        <v>300</v>
      </c>
      <c r="E74" s="6">
        <f t="shared" si="34"/>
        <v>0</v>
      </c>
      <c r="F74" s="6">
        <f t="shared" si="34"/>
        <v>0</v>
      </c>
      <c r="G74" s="6">
        <f t="shared" si="34"/>
        <v>0</v>
      </c>
      <c r="H74" s="6">
        <f t="shared" si="34"/>
        <v>0</v>
      </c>
      <c r="I74" s="6">
        <f t="shared" si="34"/>
        <v>0</v>
      </c>
      <c r="J74" s="6">
        <f t="shared" si="34"/>
        <v>0</v>
      </c>
      <c r="K74" s="6">
        <f t="shared" si="34"/>
        <v>0</v>
      </c>
      <c r="L74" s="6">
        <f t="shared" si="34"/>
        <v>0</v>
      </c>
      <c r="M74" s="6">
        <f t="shared" si="34"/>
        <v>0</v>
      </c>
      <c r="N74" s="6">
        <f t="shared" si="34"/>
        <v>0</v>
      </c>
      <c r="O74" s="6">
        <f t="shared" si="34"/>
        <v>0</v>
      </c>
      <c r="P74" s="6">
        <f t="shared" si="34"/>
        <v>0</v>
      </c>
      <c r="Q74" s="6">
        <f t="shared" si="34"/>
        <v>0</v>
      </c>
      <c r="R74" s="6">
        <f t="shared" si="34"/>
        <v>0</v>
      </c>
      <c r="S74" s="6">
        <f t="shared" si="34"/>
        <v>0</v>
      </c>
      <c r="T74" s="6">
        <f t="shared" si="34"/>
        <v>0</v>
      </c>
      <c r="U74" s="6">
        <f t="shared" si="34"/>
        <v>0</v>
      </c>
      <c r="V74" s="6">
        <f t="shared" si="34"/>
        <v>0</v>
      </c>
      <c r="W74" s="6">
        <f t="shared" si="34"/>
        <v>0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3" t="s">
        <v>138</v>
      </c>
      <c r="B75" s="1" t="s">
        <v>110</v>
      </c>
      <c r="C75" s="6">
        <f>C38</f>
        <v>300</v>
      </c>
      <c r="D75" s="6">
        <f t="shared" ref="D75:W75" si="35">D38</f>
        <v>0</v>
      </c>
      <c r="E75" s="6">
        <f t="shared" si="35"/>
        <v>0</v>
      </c>
      <c r="F75" s="6">
        <f t="shared" si="35"/>
        <v>0</v>
      </c>
      <c r="G75" s="6">
        <f t="shared" si="35"/>
        <v>0</v>
      </c>
      <c r="H75" s="6">
        <f t="shared" si="35"/>
        <v>0</v>
      </c>
      <c r="I75" s="6">
        <f t="shared" si="35"/>
        <v>0</v>
      </c>
      <c r="J75" s="6">
        <f t="shared" si="35"/>
        <v>0</v>
      </c>
      <c r="K75" s="6">
        <f t="shared" si="35"/>
        <v>0</v>
      </c>
      <c r="L75" s="6">
        <f t="shared" si="35"/>
        <v>0</v>
      </c>
      <c r="M75" s="6">
        <f t="shared" si="35"/>
        <v>0</v>
      </c>
      <c r="N75" s="6">
        <f t="shared" si="35"/>
        <v>0</v>
      </c>
      <c r="O75" s="6">
        <f t="shared" si="35"/>
        <v>0</v>
      </c>
      <c r="P75" s="6">
        <f t="shared" si="35"/>
        <v>0</v>
      </c>
      <c r="Q75" s="6">
        <f t="shared" si="35"/>
        <v>0</v>
      </c>
      <c r="R75" s="6">
        <f t="shared" si="35"/>
        <v>0</v>
      </c>
      <c r="S75" s="6">
        <f t="shared" si="35"/>
        <v>0</v>
      </c>
      <c r="T75" s="6">
        <f t="shared" si="35"/>
        <v>0</v>
      </c>
      <c r="U75" s="6">
        <f t="shared" si="35"/>
        <v>0</v>
      </c>
      <c r="V75" s="6">
        <f t="shared" si="35"/>
        <v>0</v>
      </c>
      <c r="W75" s="6">
        <f t="shared" si="35"/>
        <v>0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3" t="s">
        <v>139</v>
      </c>
      <c r="B76" s="1" t="s">
        <v>110</v>
      </c>
      <c r="C76" s="6">
        <f>C39</f>
        <v>400</v>
      </c>
      <c r="D76" s="6">
        <f t="shared" ref="D76:W76" si="36">D39</f>
        <v>100</v>
      </c>
      <c r="E76" s="6">
        <f t="shared" si="36"/>
        <v>100</v>
      </c>
      <c r="F76" s="6">
        <f t="shared" si="36"/>
        <v>100</v>
      </c>
      <c r="G76" s="6">
        <f t="shared" si="36"/>
        <v>100</v>
      </c>
      <c r="H76" s="6">
        <f t="shared" si="36"/>
        <v>100</v>
      </c>
      <c r="I76" s="6">
        <f t="shared" si="36"/>
        <v>100</v>
      </c>
      <c r="J76" s="6">
        <f t="shared" si="36"/>
        <v>100</v>
      </c>
      <c r="K76" s="6">
        <f t="shared" si="36"/>
        <v>100</v>
      </c>
      <c r="L76" s="6">
        <f t="shared" si="36"/>
        <v>100</v>
      </c>
      <c r="M76" s="6">
        <f t="shared" si="36"/>
        <v>100</v>
      </c>
      <c r="N76" s="6">
        <f t="shared" si="36"/>
        <v>100</v>
      </c>
      <c r="O76" s="6">
        <f t="shared" si="36"/>
        <v>100</v>
      </c>
      <c r="P76" s="6">
        <f t="shared" si="36"/>
        <v>100</v>
      </c>
      <c r="Q76" s="6">
        <f t="shared" si="36"/>
        <v>100</v>
      </c>
      <c r="R76" s="6">
        <f t="shared" si="36"/>
        <v>100</v>
      </c>
      <c r="S76" s="6">
        <f t="shared" si="36"/>
        <v>100</v>
      </c>
      <c r="T76" s="6">
        <f t="shared" si="36"/>
        <v>100</v>
      </c>
      <c r="U76" s="6">
        <f t="shared" si="36"/>
        <v>100</v>
      </c>
      <c r="V76" s="6">
        <f t="shared" si="36"/>
        <v>100</v>
      </c>
      <c r="W76" s="6">
        <f t="shared" si="36"/>
        <v>100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5" t="s">
        <v>115</v>
      </c>
      <c r="B77" s="1"/>
      <c r="C77" s="6">
        <f t="shared" ref="C77:W77" si="37">SUM(C72:C76)</f>
        <v>1730</v>
      </c>
      <c r="D77" s="6">
        <f t="shared" si="37"/>
        <v>400</v>
      </c>
      <c r="E77" s="6">
        <f t="shared" si="37"/>
        <v>150</v>
      </c>
      <c r="F77" s="6">
        <f t="shared" si="37"/>
        <v>100</v>
      </c>
      <c r="G77" s="6">
        <f t="shared" si="37"/>
        <v>150</v>
      </c>
      <c r="H77" s="6">
        <f t="shared" si="37"/>
        <v>100</v>
      </c>
      <c r="I77" s="6">
        <f t="shared" si="37"/>
        <v>150</v>
      </c>
      <c r="J77" s="6">
        <f t="shared" si="37"/>
        <v>100</v>
      </c>
      <c r="K77" s="6">
        <f t="shared" si="37"/>
        <v>150</v>
      </c>
      <c r="L77" s="6">
        <f t="shared" si="37"/>
        <v>100</v>
      </c>
      <c r="M77" s="6">
        <f t="shared" si="37"/>
        <v>150</v>
      </c>
      <c r="N77" s="6">
        <f t="shared" si="37"/>
        <v>100</v>
      </c>
      <c r="O77" s="6">
        <f t="shared" si="37"/>
        <v>150</v>
      </c>
      <c r="P77" s="6">
        <f t="shared" si="37"/>
        <v>100</v>
      </c>
      <c r="Q77" s="6">
        <f t="shared" si="37"/>
        <v>150</v>
      </c>
      <c r="R77" s="6">
        <f t="shared" si="37"/>
        <v>100</v>
      </c>
      <c r="S77" s="6">
        <f t="shared" si="37"/>
        <v>150</v>
      </c>
      <c r="T77" s="6">
        <f t="shared" si="37"/>
        <v>100</v>
      </c>
      <c r="U77" s="6">
        <f t="shared" si="37"/>
        <v>150</v>
      </c>
      <c r="V77" s="6">
        <f t="shared" si="37"/>
        <v>100</v>
      </c>
      <c r="W77" s="6">
        <f t="shared" si="37"/>
        <v>150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5" t="s">
        <v>142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3" t="s">
        <v>117</v>
      </c>
      <c r="B79" s="1" t="s">
        <v>110</v>
      </c>
      <c r="C79" s="6">
        <f t="shared" ref="C79:W79" si="38">C42</f>
        <v>200</v>
      </c>
      <c r="D79" s="6">
        <f t="shared" si="38"/>
        <v>200</v>
      </c>
      <c r="E79" s="6">
        <f t="shared" si="38"/>
        <v>200</v>
      </c>
      <c r="F79" s="6">
        <f t="shared" si="38"/>
        <v>200</v>
      </c>
      <c r="G79" s="6">
        <f t="shared" si="38"/>
        <v>200</v>
      </c>
      <c r="H79" s="6">
        <f t="shared" si="38"/>
        <v>200</v>
      </c>
      <c r="I79" s="6">
        <f t="shared" si="38"/>
        <v>200</v>
      </c>
      <c r="J79" s="6">
        <f t="shared" si="38"/>
        <v>200</v>
      </c>
      <c r="K79" s="6">
        <f t="shared" si="38"/>
        <v>200</v>
      </c>
      <c r="L79" s="6">
        <f t="shared" si="38"/>
        <v>200</v>
      </c>
      <c r="M79" s="6">
        <f t="shared" si="38"/>
        <v>200</v>
      </c>
      <c r="N79" s="6">
        <f t="shared" si="38"/>
        <v>200</v>
      </c>
      <c r="O79" s="6">
        <f t="shared" si="38"/>
        <v>200</v>
      </c>
      <c r="P79" s="6">
        <f t="shared" si="38"/>
        <v>200</v>
      </c>
      <c r="Q79" s="6">
        <f t="shared" si="38"/>
        <v>200</v>
      </c>
      <c r="R79" s="6">
        <f t="shared" si="38"/>
        <v>200</v>
      </c>
      <c r="S79" s="6">
        <f t="shared" si="38"/>
        <v>200</v>
      </c>
      <c r="T79" s="6">
        <f t="shared" si="38"/>
        <v>200</v>
      </c>
      <c r="U79" s="6">
        <f t="shared" si="38"/>
        <v>200</v>
      </c>
      <c r="V79" s="6">
        <f t="shared" si="38"/>
        <v>200</v>
      </c>
      <c r="W79" s="6">
        <f t="shared" si="38"/>
        <v>200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3" t="s">
        <v>143</v>
      </c>
      <c r="B80" s="1" t="s">
        <v>110</v>
      </c>
      <c r="C80" s="6">
        <f t="shared" ref="C80:W80" si="39">C43</f>
        <v>100</v>
      </c>
      <c r="D80" s="6">
        <f t="shared" si="39"/>
        <v>100</v>
      </c>
      <c r="E80" s="6">
        <f t="shared" si="39"/>
        <v>100</v>
      </c>
      <c r="F80" s="6">
        <f t="shared" si="39"/>
        <v>100</v>
      </c>
      <c r="G80" s="6">
        <f t="shared" si="39"/>
        <v>100</v>
      </c>
      <c r="H80" s="6">
        <f t="shared" si="39"/>
        <v>100</v>
      </c>
      <c r="I80" s="6">
        <f t="shared" si="39"/>
        <v>100</v>
      </c>
      <c r="J80" s="6">
        <f t="shared" si="39"/>
        <v>100</v>
      </c>
      <c r="K80" s="6">
        <f t="shared" si="39"/>
        <v>100</v>
      </c>
      <c r="L80" s="6">
        <f t="shared" si="39"/>
        <v>100</v>
      </c>
      <c r="M80" s="6">
        <f t="shared" si="39"/>
        <v>100</v>
      </c>
      <c r="N80" s="6">
        <f t="shared" si="39"/>
        <v>100</v>
      </c>
      <c r="O80" s="6">
        <f t="shared" si="39"/>
        <v>100</v>
      </c>
      <c r="P80" s="6">
        <f t="shared" si="39"/>
        <v>100</v>
      </c>
      <c r="Q80" s="6">
        <f t="shared" si="39"/>
        <v>100</v>
      </c>
      <c r="R80" s="6">
        <f t="shared" si="39"/>
        <v>100</v>
      </c>
      <c r="S80" s="6">
        <f t="shared" si="39"/>
        <v>100</v>
      </c>
      <c r="T80" s="6">
        <f t="shared" si="39"/>
        <v>100</v>
      </c>
      <c r="U80" s="6">
        <f t="shared" si="39"/>
        <v>100</v>
      </c>
      <c r="V80" s="6">
        <f t="shared" si="39"/>
        <v>100</v>
      </c>
      <c r="W80" s="6">
        <f t="shared" si="39"/>
        <v>100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3" t="s">
        <v>119</v>
      </c>
      <c r="B81" s="1" t="s">
        <v>110</v>
      </c>
      <c r="C81" s="6">
        <f>Assumptions!C46</f>
        <v>150</v>
      </c>
      <c r="D81" s="6">
        <f>C81</f>
        <v>150</v>
      </c>
      <c r="E81" s="6">
        <f t="shared" ref="E81:W82" si="40">D81</f>
        <v>150</v>
      </c>
      <c r="F81" s="6">
        <f t="shared" si="40"/>
        <v>150</v>
      </c>
      <c r="G81" s="6">
        <f t="shared" si="40"/>
        <v>150</v>
      </c>
      <c r="H81" s="6">
        <f t="shared" si="40"/>
        <v>150</v>
      </c>
      <c r="I81" s="6">
        <f t="shared" si="40"/>
        <v>150</v>
      </c>
      <c r="J81" s="6">
        <f t="shared" si="40"/>
        <v>150</v>
      </c>
      <c r="K81" s="6">
        <f t="shared" si="40"/>
        <v>150</v>
      </c>
      <c r="L81" s="6">
        <f t="shared" si="40"/>
        <v>150</v>
      </c>
      <c r="M81" s="6">
        <f t="shared" si="40"/>
        <v>150</v>
      </c>
      <c r="N81" s="6">
        <f t="shared" si="40"/>
        <v>150</v>
      </c>
      <c r="O81" s="6">
        <f t="shared" si="40"/>
        <v>150</v>
      </c>
      <c r="P81" s="6">
        <f t="shared" si="40"/>
        <v>150</v>
      </c>
      <c r="Q81" s="6">
        <f t="shared" si="40"/>
        <v>150</v>
      </c>
      <c r="R81" s="6">
        <f t="shared" si="40"/>
        <v>150</v>
      </c>
      <c r="S81" s="6">
        <f t="shared" si="40"/>
        <v>150</v>
      </c>
      <c r="T81" s="6">
        <f t="shared" si="40"/>
        <v>150</v>
      </c>
      <c r="U81" s="6">
        <f t="shared" si="40"/>
        <v>150</v>
      </c>
      <c r="V81" s="6">
        <f t="shared" si="40"/>
        <v>150</v>
      </c>
      <c r="W81" s="6">
        <f t="shared" si="40"/>
        <v>150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3" t="s">
        <v>120</v>
      </c>
      <c r="B82" s="1" t="s">
        <v>110</v>
      </c>
      <c r="C82" s="6">
        <f>C16</f>
        <v>120</v>
      </c>
      <c r="D82" s="6">
        <f>C82</f>
        <v>120</v>
      </c>
      <c r="E82" s="6">
        <f t="shared" si="40"/>
        <v>120</v>
      </c>
      <c r="F82" s="6">
        <f t="shared" si="40"/>
        <v>120</v>
      </c>
      <c r="G82" s="6">
        <f t="shared" si="40"/>
        <v>120</v>
      </c>
      <c r="H82" s="6">
        <f t="shared" si="40"/>
        <v>120</v>
      </c>
      <c r="I82" s="6">
        <f t="shared" si="40"/>
        <v>120</v>
      </c>
      <c r="J82" s="6">
        <f t="shared" si="40"/>
        <v>120</v>
      </c>
      <c r="K82" s="6">
        <f t="shared" si="40"/>
        <v>120</v>
      </c>
      <c r="L82" s="6">
        <f t="shared" si="40"/>
        <v>120</v>
      </c>
      <c r="M82" s="6">
        <f t="shared" si="40"/>
        <v>120</v>
      </c>
      <c r="N82" s="6">
        <f t="shared" si="40"/>
        <v>120</v>
      </c>
      <c r="O82" s="6">
        <f t="shared" si="40"/>
        <v>120</v>
      </c>
      <c r="P82" s="6">
        <f t="shared" si="40"/>
        <v>120</v>
      </c>
      <c r="Q82" s="6">
        <f t="shared" si="40"/>
        <v>120</v>
      </c>
      <c r="R82" s="6">
        <f t="shared" si="40"/>
        <v>120</v>
      </c>
      <c r="S82" s="6">
        <f t="shared" si="40"/>
        <v>120</v>
      </c>
      <c r="T82" s="6">
        <f t="shared" si="40"/>
        <v>120</v>
      </c>
      <c r="U82" s="6">
        <f t="shared" si="40"/>
        <v>120</v>
      </c>
      <c r="V82" s="6">
        <f t="shared" si="40"/>
        <v>120</v>
      </c>
      <c r="W82" s="6">
        <f t="shared" si="40"/>
        <v>120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3" t="s">
        <v>121</v>
      </c>
      <c r="B83" s="1" t="s">
        <v>110</v>
      </c>
      <c r="C83" s="6">
        <f>C17</f>
        <v>180</v>
      </c>
      <c r="D83" s="6">
        <f t="shared" ref="D83:W83" si="41">D17</f>
        <v>180</v>
      </c>
      <c r="E83" s="6">
        <f t="shared" si="41"/>
        <v>180</v>
      </c>
      <c r="F83" s="6">
        <f t="shared" si="41"/>
        <v>180</v>
      </c>
      <c r="G83" s="6">
        <f t="shared" si="41"/>
        <v>180</v>
      </c>
      <c r="H83" s="6">
        <f t="shared" si="41"/>
        <v>180</v>
      </c>
      <c r="I83" s="6">
        <f t="shared" si="41"/>
        <v>180</v>
      </c>
      <c r="J83" s="6">
        <f t="shared" si="41"/>
        <v>180</v>
      </c>
      <c r="K83" s="6">
        <f t="shared" si="41"/>
        <v>180</v>
      </c>
      <c r="L83" s="6">
        <f t="shared" si="41"/>
        <v>180</v>
      </c>
      <c r="M83" s="6">
        <f t="shared" si="41"/>
        <v>180</v>
      </c>
      <c r="N83" s="6">
        <f t="shared" si="41"/>
        <v>180</v>
      </c>
      <c r="O83" s="6">
        <f t="shared" si="41"/>
        <v>180</v>
      </c>
      <c r="P83" s="6">
        <f t="shared" si="41"/>
        <v>180</v>
      </c>
      <c r="Q83" s="6">
        <f t="shared" si="41"/>
        <v>180</v>
      </c>
      <c r="R83" s="6">
        <f t="shared" si="41"/>
        <v>180</v>
      </c>
      <c r="S83" s="6">
        <f t="shared" si="41"/>
        <v>180</v>
      </c>
      <c r="T83" s="6">
        <f t="shared" si="41"/>
        <v>180</v>
      </c>
      <c r="U83" s="6">
        <f t="shared" si="41"/>
        <v>180</v>
      </c>
      <c r="V83" s="6">
        <f t="shared" si="41"/>
        <v>180</v>
      </c>
      <c r="W83" s="6">
        <f t="shared" si="41"/>
        <v>180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3" t="s">
        <v>122</v>
      </c>
      <c r="B84" s="1" t="s">
        <v>110</v>
      </c>
      <c r="C84" s="6">
        <f t="shared" ref="C84:W84" si="42">C47</f>
        <v>250</v>
      </c>
      <c r="D84" s="6">
        <f t="shared" si="42"/>
        <v>250</v>
      </c>
      <c r="E84" s="6">
        <f t="shared" si="42"/>
        <v>250</v>
      </c>
      <c r="F84" s="6">
        <f t="shared" si="42"/>
        <v>250</v>
      </c>
      <c r="G84" s="6">
        <f t="shared" si="42"/>
        <v>250</v>
      </c>
      <c r="H84" s="6">
        <f t="shared" si="42"/>
        <v>250</v>
      </c>
      <c r="I84" s="6">
        <f t="shared" si="42"/>
        <v>250</v>
      </c>
      <c r="J84" s="6">
        <f t="shared" si="42"/>
        <v>250</v>
      </c>
      <c r="K84" s="6">
        <f t="shared" si="42"/>
        <v>250</v>
      </c>
      <c r="L84" s="6">
        <f t="shared" si="42"/>
        <v>250</v>
      </c>
      <c r="M84" s="6">
        <f t="shared" si="42"/>
        <v>250</v>
      </c>
      <c r="N84" s="6">
        <f t="shared" si="42"/>
        <v>250</v>
      </c>
      <c r="O84" s="6">
        <f t="shared" si="42"/>
        <v>250</v>
      </c>
      <c r="P84" s="6">
        <f t="shared" si="42"/>
        <v>250</v>
      </c>
      <c r="Q84" s="6">
        <f t="shared" si="42"/>
        <v>250</v>
      </c>
      <c r="R84" s="6">
        <f t="shared" si="42"/>
        <v>250</v>
      </c>
      <c r="S84" s="6">
        <f t="shared" si="42"/>
        <v>250</v>
      </c>
      <c r="T84" s="6">
        <f t="shared" si="42"/>
        <v>250</v>
      </c>
      <c r="U84" s="6">
        <f t="shared" si="42"/>
        <v>250</v>
      </c>
      <c r="V84" s="6">
        <f t="shared" si="42"/>
        <v>250</v>
      </c>
      <c r="W84" s="6">
        <f t="shared" si="42"/>
        <v>250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3" t="s">
        <v>123</v>
      </c>
      <c r="B85" s="1" t="s">
        <v>110</v>
      </c>
      <c r="C85" s="6">
        <f t="shared" ref="C85:W85" si="43">C19</f>
        <v>100</v>
      </c>
      <c r="D85" s="6">
        <f t="shared" si="43"/>
        <v>100</v>
      </c>
      <c r="E85" s="6">
        <f t="shared" si="43"/>
        <v>100</v>
      </c>
      <c r="F85" s="6">
        <f t="shared" si="43"/>
        <v>100</v>
      </c>
      <c r="G85" s="6">
        <f t="shared" si="43"/>
        <v>100</v>
      </c>
      <c r="H85" s="6">
        <f t="shared" si="43"/>
        <v>100</v>
      </c>
      <c r="I85" s="6">
        <f t="shared" si="43"/>
        <v>100</v>
      </c>
      <c r="J85" s="6">
        <f t="shared" si="43"/>
        <v>100</v>
      </c>
      <c r="K85" s="6">
        <f t="shared" si="43"/>
        <v>100</v>
      </c>
      <c r="L85" s="6">
        <f t="shared" si="43"/>
        <v>100</v>
      </c>
      <c r="M85" s="6">
        <f t="shared" si="43"/>
        <v>100</v>
      </c>
      <c r="N85" s="6">
        <f t="shared" si="43"/>
        <v>100</v>
      </c>
      <c r="O85" s="6">
        <f t="shared" si="43"/>
        <v>100</v>
      </c>
      <c r="P85" s="6">
        <f t="shared" si="43"/>
        <v>100</v>
      </c>
      <c r="Q85" s="6">
        <f t="shared" si="43"/>
        <v>100</v>
      </c>
      <c r="R85" s="6">
        <f t="shared" si="43"/>
        <v>100</v>
      </c>
      <c r="S85" s="6">
        <f t="shared" si="43"/>
        <v>100</v>
      </c>
      <c r="T85" s="6">
        <f t="shared" si="43"/>
        <v>100</v>
      </c>
      <c r="U85" s="6">
        <f t="shared" si="43"/>
        <v>100</v>
      </c>
      <c r="V85" s="6">
        <f t="shared" si="43"/>
        <v>100</v>
      </c>
      <c r="W85" s="6">
        <f t="shared" si="43"/>
        <v>100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3" t="s">
        <v>124</v>
      </c>
      <c r="B86" s="1" t="s">
        <v>110</v>
      </c>
      <c r="C86" s="6">
        <f t="shared" ref="C86:W86" si="44">C49</f>
        <v>100</v>
      </c>
      <c r="D86" s="6">
        <f t="shared" si="44"/>
        <v>100</v>
      </c>
      <c r="E86" s="6">
        <f t="shared" si="44"/>
        <v>100</v>
      </c>
      <c r="F86" s="6">
        <f t="shared" si="44"/>
        <v>100</v>
      </c>
      <c r="G86" s="6">
        <f t="shared" si="44"/>
        <v>100</v>
      </c>
      <c r="H86" s="6">
        <f t="shared" si="44"/>
        <v>100</v>
      </c>
      <c r="I86" s="6">
        <f t="shared" si="44"/>
        <v>100</v>
      </c>
      <c r="J86" s="6">
        <f t="shared" si="44"/>
        <v>100</v>
      </c>
      <c r="K86" s="6">
        <f t="shared" si="44"/>
        <v>100</v>
      </c>
      <c r="L86" s="6">
        <f t="shared" si="44"/>
        <v>100</v>
      </c>
      <c r="M86" s="6">
        <f t="shared" si="44"/>
        <v>100</v>
      </c>
      <c r="N86" s="6">
        <f t="shared" si="44"/>
        <v>100</v>
      </c>
      <c r="O86" s="6">
        <f t="shared" si="44"/>
        <v>100</v>
      </c>
      <c r="P86" s="6">
        <f t="shared" si="44"/>
        <v>100</v>
      </c>
      <c r="Q86" s="6">
        <f t="shared" si="44"/>
        <v>100</v>
      </c>
      <c r="R86" s="6">
        <f t="shared" si="44"/>
        <v>100</v>
      </c>
      <c r="S86" s="6">
        <f t="shared" si="44"/>
        <v>100</v>
      </c>
      <c r="T86" s="6">
        <f t="shared" si="44"/>
        <v>100</v>
      </c>
      <c r="U86" s="6">
        <f t="shared" si="44"/>
        <v>100</v>
      </c>
      <c r="V86" s="6">
        <f t="shared" si="44"/>
        <v>100</v>
      </c>
      <c r="W86" s="6">
        <f t="shared" si="44"/>
        <v>100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41" t="str">
        <f t="shared" ref="A87:B90" si="45">A50</f>
        <v>Cassava-legume intercropping - replacing sole cropping by intercropping</v>
      </c>
      <c r="B87" s="41" t="str">
        <f t="shared" si="45"/>
        <v>USD/Ha</v>
      </c>
      <c r="C87" s="72">
        <f>C50*0</f>
        <v>0</v>
      </c>
      <c r="D87" s="72">
        <f t="shared" ref="D87:G87" si="46">D50*0</f>
        <v>0</v>
      </c>
      <c r="E87" s="72">
        <f t="shared" si="46"/>
        <v>0</v>
      </c>
      <c r="F87" s="72">
        <f t="shared" si="46"/>
        <v>0</v>
      </c>
      <c r="G87" s="72">
        <f t="shared" si="46"/>
        <v>0</v>
      </c>
      <c r="H87" s="41">
        <f t="shared" ref="H87:W87" si="47">H50</f>
        <v>80</v>
      </c>
      <c r="I87" s="41">
        <f t="shared" si="47"/>
        <v>80</v>
      </c>
      <c r="J87" s="41">
        <f t="shared" si="47"/>
        <v>80</v>
      </c>
      <c r="K87" s="41">
        <f t="shared" si="47"/>
        <v>80</v>
      </c>
      <c r="L87" s="41">
        <f t="shared" si="47"/>
        <v>80</v>
      </c>
      <c r="M87" s="41">
        <f t="shared" si="47"/>
        <v>80</v>
      </c>
      <c r="N87" s="41">
        <f t="shared" si="47"/>
        <v>80</v>
      </c>
      <c r="O87" s="41">
        <f t="shared" si="47"/>
        <v>80</v>
      </c>
      <c r="P87" s="41">
        <f t="shared" si="47"/>
        <v>80</v>
      </c>
      <c r="Q87" s="41">
        <f t="shared" si="47"/>
        <v>80</v>
      </c>
      <c r="R87" s="41">
        <f t="shared" si="47"/>
        <v>80</v>
      </c>
      <c r="S87" s="41">
        <f t="shared" si="47"/>
        <v>80</v>
      </c>
      <c r="T87" s="41">
        <f t="shared" si="47"/>
        <v>80</v>
      </c>
      <c r="U87" s="41">
        <f t="shared" si="47"/>
        <v>80</v>
      </c>
      <c r="V87" s="41">
        <f t="shared" si="47"/>
        <v>80</v>
      </c>
      <c r="W87" s="41">
        <f t="shared" si="47"/>
        <v>80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41" t="str">
        <f t="shared" si="45"/>
        <v>AKILIMO tailored agronomic advisory service</v>
      </c>
      <c r="B88" s="41" t="str">
        <f t="shared" si="45"/>
        <v>USD/Ha</v>
      </c>
      <c r="C88" s="72">
        <f t="shared" ref="C88:G88" si="48">C51*0</f>
        <v>0</v>
      </c>
      <c r="D88" s="72">
        <f t="shared" si="48"/>
        <v>0</v>
      </c>
      <c r="E88" s="72">
        <f t="shared" si="48"/>
        <v>0</v>
      </c>
      <c r="F88" s="72">
        <f t="shared" si="48"/>
        <v>0</v>
      </c>
      <c r="G88" s="72">
        <f t="shared" si="48"/>
        <v>0</v>
      </c>
      <c r="H88" s="41">
        <f t="shared" ref="H88:W88" si="49">H51</f>
        <v>200</v>
      </c>
      <c r="I88" s="41">
        <f t="shared" si="49"/>
        <v>200</v>
      </c>
      <c r="J88" s="41">
        <f t="shared" si="49"/>
        <v>200</v>
      </c>
      <c r="K88" s="41">
        <f t="shared" si="49"/>
        <v>200</v>
      </c>
      <c r="L88" s="41">
        <f t="shared" si="49"/>
        <v>200</v>
      </c>
      <c r="M88" s="41">
        <f t="shared" si="49"/>
        <v>200</v>
      </c>
      <c r="N88" s="41">
        <f t="shared" si="49"/>
        <v>200</v>
      </c>
      <c r="O88" s="41">
        <f t="shared" si="49"/>
        <v>200</v>
      </c>
      <c r="P88" s="41">
        <f t="shared" si="49"/>
        <v>200</v>
      </c>
      <c r="Q88" s="41">
        <f t="shared" si="49"/>
        <v>200</v>
      </c>
      <c r="R88" s="41">
        <f t="shared" si="49"/>
        <v>200</v>
      </c>
      <c r="S88" s="41">
        <f t="shared" si="49"/>
        <v>200</v>
      </c>
      <c r="T88" s="41">
        <f t="shared" si="49"/>
        <v>200</v>
      </c>
      <c r="U88" s="41">
        <f t="shared" si="49"/>
        <v>200</v>
      </c>
      <c r="V88" s="41">
        <f t="shared" si="49"/>
        <v>200</v>
      </c>
      <c r="W88" s="41">
        <f t="shared" si="49"/>
        <v>200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41" t="str">
        <f t="shared" si="45"/>
        <v>AKILIMO tailored agronomic advisory service - optimum planting and harvesting time</v>
      </c>
      <c r="B89" s="41" t="str">
        <f t="shared" si="45"/>
        <v>USD/Ha</v>
      </c>
      <c r="C89" s="72">
        <f t="shared" ref="C89:G89" si="50">C52*0</f>
        <v>0</v>
      </c>
      <c r="D89" s="72">
        <f t="shared" si="50"/>
        <v>0</v>
      </c>
      <c r="E89" s="72">
        <f t="shared" si="50"/>
        <v>0</v>
      </c>
      <c r="F89" s="72">
        <f t="shared" si="50"/>
        <v>0</v>
      </c>
      <c r="G89" s="72">
        <f t="shared" si="50"/>
        <v>0</v>
      </c>
      <c r="H89" s="41">
        <f t="shared" ref="H89:P89" si="51">H52</f>
        <v>100</v>
      </c>
      <c r="I89" s="41">
        <f t="shared" si="51"/>
        <v>100</v>
      </c>
      <c r="J89" s="41">
        <f t="shared" si="51"/>
        <v>100</v>
      </c>
      <c r="K89" s="41">
        <f t="shared" si="51"/>
        <v>100</v>
      </c>
      <c r="L89" s="41">
        <f t="shared" si="51"/>
        <v>100</v>
      </c>
      <c r="M89" s="41">
        <f t="shared" si="51"/>
        <v>100</v>
      </c>
      <c r="N89" s="41">
        <f t="shared" si="51"/>
        <v>100</v>
      </c>
      <c r="O89" s="41">
        <f t="shared" si="51"/>
        <v>100</v>
      </c>
      <c r="P89" s="41">
        <f t="shared" si="51"/>
        <v>100</v>
      </c>
      <c r="Q89" s="41">
        <f t="shared" ref="Q89:W90" si="52">Q52</f>
        <v>100</v>
      </c>
      <c r="R89" s="41">
        <f t="shared" si="52"/>
        <v>100</v>
      </c>
      <c r="S89" s="41">
        <f t="shared" si="52"/>
        <v>100</v>
      </c>
      <c r="T89" s="41">
        <f t="shared" si="52"/>
        <v>100</v>
      </c>
      <c r="U89" s="41">
        <f t="shared" si="52"/>
        <v>100</v>
      </c>
      <c r="V89" s="41">
        <f t="shared" si="52"/>
        <v>100</v>
      </c>
      <c r="W89" s="41">
        <f t="shared" si="52"/>
        <v>100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41" t="str">
        <f t="shared" si="45"/>
        <v>Cassava seed systems</v>
      </c>
      <c r="B90" s="41" t="str">
        <f t="shared" si="45"/>
        <v>USD/Ha</v>
      </c>
      <c r="C90" s="72">
        <f t="shared" ref="C90:G90" si="53">C53*0</f>
        <v>0</v>
      </c>
      <c r="D90" s="72">
        <f t="shared" si="53"/>
        <v>0</v>
      </c>
      <c r="E90" s="72">
        <f t="shared" si="53"/>
        <v>0</v>
      </c>
      <c r="F90" s="72">
        <f t="shared" si="53"/>
        <v>0</v>
      </c>
      <c r="G90" s="72">
        <f t="shared" si="53"/>
        <v>0</v>
      </c>
      <c r="H90" s="41">
        <f t="shared" ref="H90:P90" si="54">H53</f>
        <v>200</v>
      </c>
      <c r="I90" s="41">
        <f t="shared" si="54"/>
        <v>200</v>
      </c>
      <c r="J90" s="41">
        <f t="shared" si="54"/>
        <v>200</v>
      </c>
      <c r="K90" s="41">
        <f t="shared" si="54"/>
        <v>200</v>
      </c>
      <c r="L90" s="41">
        <f t="shared" si="54"/>
        <v>200</v>
      </c>
      <c r="M90" s="41">
        <f t="shared" si="54"/>
        <v>200</v>
      </c>
      <c r="N90" s="41">
        <f t="shared" si="54"/>
        <v>200</v>
      </c>
      <c r="O90" s="41">
        <f t="shared" si="54"/>
        <v>200</v>
      </c>
      <c r="P90" s="41">
        <f t="shared" si="54"/>
        <v>200</v>
      </c>
      <c r="Q90" s="41">
        <f t="shared" si="52"/>
        <v>200</v>
      </c>
      <c r="R90" s="41">
        <f t="shared" si="52"/>
        <v>200</v>
      </c>
      <c r="S90" s="41">
        <f t="shared" si="52"/>
        <v>200</v>
      </c>
      <c r="T90" s="41">
        <f t="shared" si="52"/>
        <v>200</v>
      </c>
      <c r="U90" s="41">
        <f t="shared" si="52"/>
        <v>200</v>
      </c>
      <c r="V90" s="41">
        <f t="shared" si="52"/>
        <v>200</v>
      </c>
      <c r="W90" s="41">
        <f t="shared" si="52"/>
        <v>200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3" t="s">
        <v>148</v>
      </c>
      <c r="B91" s="1" t="s">
        <v>110</v>
      </c>
      <c r="C91" s="6">
        <v>0</v>
      </c>
      <c r="D91" s="6">
        <f>C91</f>
        <v>0</v>
      </c>
      <c r="E91" s="6">
        <f t="shared" ref="E91:G91" si="55">D91</f>
        <v>0</v>
      </c>
      <c r="F91" s="6">
        <f t="shared" si="55"/>
        <v>0</v>
      </c>
      <c r="G91" s="6">
        <f t="shared" si="55"/>
        <v>0</v>
      </c>
      <c r="H91" s="6">
        <f>H54</f>
        <v>50</v>
      </c>
      <c r="I91" s="6">
        <f>I54</f>
        <v>50</v>
      </c>
      <c r="J91" s="6">
        <f t="shared" ref="J91:W91" si="56">J54</f>
        <v>50</v>
      </c>
      <c r="K91" s="6">
        <f t="shared" si="56"/>
        <v>50</v>
      </c>
      <c r="L91" s="6">
        <f t="shared" si="56"/>
        <v>50</v>
      </c>
      <c r="M91" s="6">
        <f t="shared" si="56"/>
        <v>50</v>
      </c>
      <c r="N91" s="6">
        <f t="shared" si="56"/>
        <v>50</v>
      </c>
      <c r="O91" s="6">
        <f t="shared" si="56"/>
        <v>50</v>
      </c>
      <c r="P91" s="6">
        <f t="shared" si="56"/>
        <v>50</v>
      </c>
      <c r="Q91" s="6">
        <f t="shared" si="56"/>
        <v>50</v>
      </c>
      <c r="R91" s="6">
        <f t="shared" si="56"/>
        <v>50</v>
      </c>
      <c r="S91" s="6">
        <f t="shared" si="56"/>
        <v>50</v>
      </c>
      <c r="T91" s="6">
        <f t="shared" si="56"/>
        <v>50</v>
      </c>
      <c r="U91" s="6">
        <f t="shared" si="56"/>
        <v>50</v>
      </c>
      <c r="V91" s="6">
        <f t="shared" si="56"/>
        <v>50</v>
      </c>
      <c r="W91" s="6">
        <f t="shared" si="56"/>
        <v>50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3" t="str">
        <f>A55</f>
        <v>Climate Information Services and EWS</v>
      </c>
      <c r="B92" s="1" t="s">
        <v>110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f>H55</f>
        <v>30</v>
      </c>
      <c r="I92" s="6">
        <f>I55</f>
        <v>30</v>
      </c>
      <c r="J92" s="6">
        <f t="shared" ref="J92:W92" si="57">J55</f>
        <v>30</v>
      </c>
      <c r="K92" s="6">
        <f t="shared" si="57"/>
        <v>30</v>
      </c>
      <c r="L92" s="6">
        <f t="shared" si="57"/>
        <v>30</v>
      </c>
      <c r="M92" s="6">
        <f t="shared" si="57"/>
        <v>30</v>
      </c>
      <c r="N92" s="6">
        <f t="shared" si="57"/>
        <v>30</v>
      </c>
      <c r="O92" s="6">
        <f t="shared" si="57"/>
        <v>30</v>
      </c>
      <c r="P92" s="6">
        <f t="shared" si="57"/>
        <v>30</v>
      </c>
      <c r="Q92" s="6">
        <f t="shared" si="57"/>
        <v>30</v>
      </c>
      <c r="R92" s="6">
        <f t="shared" si="57"/>
        <v>30</v>
      </c>
      <c r="S92" s="6">
        <f t="shared" si="57"/>
        <v>30</v>
      </c>
      <c r="T92" s="6">
        <f t="shared" si="57"/>
        <v>30</v>
      </c>
      <c r="U92" s="6">
        <f t="shared" si="57"/>
        <v>30</v>
      </c>
      <c r="V92" s="6">
        <f t="shared" si="57"/>
        <v>30</v>
      </c>
      <c r="W92" s="6">
        <f t="shared" si="57"/>
        <v>30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5" t="s">
        <v>150</v>
      </c>
      <c r="B93" s="1" t="s">
        <v>6</v>
      </c>
      <c r="C93" s="6">
        <f t="shared" ref="C93:W93" si="58">SUM(C79:C91)</f>
        <v>1200</v>
      </c>
      <c r="D93" s="6">
        <f t="shared" si="58"/>
        <v>1200</v>
      </c>
      <c r="E93" s="6">
        <f t="shared" si="58"/>
        <v>1200</v>
      </c>
      <c r="F93" s="6">
        <f t="shared" si="58"/>
        <v>1200</v>
      </c>
      <c r="G93" s="6">
        <f t="shared" si="58"/>
        <v>1200</v>
      </c>
      <c r="H93" s="6">
        <f t="shared" si="58"/>
        <v>1830</v>
      </c>
      <c r="I93" s="6">
        <f t="shared" si="58"/>
        <v>1830</v>
      </c>
      <c r="J93" s="6">
        <f t="shared" si="58"/>
        <v>1830</v>
      </c>
      <c r="K93" s="6">
        <f t="shared" si="58"/>
        <v>1830</v>
      </c>
      <c r="L93" s="6">
        <f t="shared" si="58"/>
        <v>1830</v>
      </c>
      <c r="M93" s="6">
        <f t="shared" si="58"/>
        <v>1830</v>
      </c>
      <c r="N93" s="6">
        <f t="shared" si="58"/>
        <v>1830</v>
      </c>
      <c r="O93" s="6">
        <f t="shared" si="58"/>
        <v>1830</v>
      </c>
      <c r="P93" s="6">
        <f t="shared" si="58"/>
        <v>1830</v>
      </c>
      <c r="Q93" s="6">
        <f t="shared" si="58"/>
        <v>1830</v>
      </c>
      <c r="R93" s="6">
        <f t="shared" si="58"/>
        <v>1830</v>
      </c>
      <c r="S93" s="6">
        <f t="shared" si="58"/>
        <v>1830</v>
      </c>
      <c r="T93" s="6">
        <f t="shared" si="58"/>
        <v>1830</v>
      </c>
      <c r="U93" s="6">
        <f t="shared" si="58"/>
        <v>1830</v>
      </c>
      <c r="V93" s="6">
        <f t="shared" si="58"/>
        <v>1830</v>
      </c>
      <c r="W93" s="6">
        <f t="shared" si="58"/>
        <v>1830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5" t="s">
        <v>151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3" t="s">
        <v>166</v>
      </c>
      <c r="B95" s="1" t="s">
        <v>4</v>
      </c>
      <c r="C95" s="22">
        <f>C58</f>
        <v>0</v>
      </c>
      <c r="D95" s="22">
        <f t="shared" ref="D95:W95" si="59">D58</f>
        <v>0.15</v>
      </c>
      <c r="E95" s="22">
        <f t="shared" si="59"/>
        <v>0.35</v>
      </c>
      <c r="F95" s="22">
        <f t="shared" si="59"/>
        <v>0.45</v>
      </c>
      <c r="G95" s="22">
        <f t="shared" si="59"/>
        <v>0.6</v>
      </c>
      <c r="H95" s="22">
        <f t="shared" si="59"/>
        <v>0.75</v>
      </c>
      <c r="I95" s="22">
        <v>0.85</v>
      </c>
      <c r="J95" s="22">
        <f t="shared" si="59"/>
        <v>0.95</v>
      </c>
      <c r="K95" s="22">
        <f t="shared" si="59"/>
        <v>1</v>
      </c>
      <c r="L95" s="22">
        <f t="shared" si="59"/>
        <v>1</v>
      </c>
      <c r="M95" s="22">
        <f t="shared" si="59"/>
        <v>1</v>
      </c>
      <c r="N95" s="22">
        <f t="shared" si="59"/>
        <v>1</v>
      </c>
      <c r="O95" s="22">
        <f t="shared" si="59"/>
        <v>1</v>
      </c>
      <c r="P95" s="22">
        <f t="shared" si="59"/>
        <v>1</v>
      </c>
      <c r="Q95" s="22">
        <f t="shared" si="59"/>
        <v>1</v>
      </c>
      <c r="R95" s="22">
        <f t="shared" si="59"/>
        <v>1</v>
      </c>
      <c r="S95" s="22">
        <f t="shared" si="59"/>
        <v>1</v>
      </c>
      <c r="T95" s="22">
        <f t="shared" si="59"/>
        <v>1</v>
      </c>
      <c r="U95" s="22">
        <f t="shared" si="59"/>
        <v>1</v>
      </c>
      <c r="V95" s="22">
        <f t="shared" si="59"/>
        <v>1</v>
      </c>
      <c r="W95" s="22">
        <f t="shared" si="59"/>
        <v>1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3" t="s">
        <v>153</v>
      </c>
      <c r="B96" s="1" t="s">
        <v>154</v>
      </c>
      <c r="C96" s="1">
        <f>C59</f>
        <v>0.73</v>
      </c>
      <c r="D96" s="1">
        <f t="shared" ref="D96:V96" si="60">D59</f>
        <v>0.1095</v>
      </c>
      <c r="E96" s="1">
        <f t="shared" si="60"/>
        <v>0.2555</v>
      </c>
      <c r="F96" s="1">
        <f t="shared" si="60"/>
        <v>0.32850000000000001</v>
      </c>
      <c r="G96" s="1">
        <f t="shared" si="60"/>
        <v>0.438</v>
      </c>
      <c r="H96" s="1">
        <f t="shared" si="60"/>
        <v>0.54749999999999999</v>
      </c>
      <c r="I96" s="1">
        <f t="shared" si="60"/>
        <v>0.65700000000000003</v>
      </c>
      <c r="J96" s="1">
        <f t="shared" si="60"/>
        <v>0.69350000000000001</v>
      </c>
      <c r="K96" s="1">
        <f t="shared" si="60"/>
        <v>0.73</v>
      </c>
      <c r="L96" s="1">
        <f t="shared" si="60"/>
        <v>0.73</v>
      </c>
      <c r="M96" s="1">
        <f t="shared" si="60"/>
        <v>0.73</v>
      </c>
      <c r="N96" s="1">
        <f t="shared" si="60"/>
        <v>0.73</v>
      </c>
      <c r="O96" s="1">
        <f t="shared" si="60"/>
        <v>0.73</v>
      </c>
      <c r="P96" s="1">
        <f t="shared" si="60"/>
        <v>0.73</v>
      </c>
      <c r="Q96" s="1">
        <f t="shared" si="60"/>
        <v>0.73</v>
      </c>
      <c r="R96" s="1">
        <f t="shared" si="60"/>
        <v>0.73</v>
      </c>
      <c r="S96" s="1">
        <f t="shared" si="60"/>
        <v>0.73</v>
      </c>
      <c r="T96" s="1">
        <f t="shared" si="60"/>
        <v>0.73</v>
      </c>
      <c r="U96" s="1">
        <f t="shared" si="60"/>
        <v>0.73</v>
      </c>
      <c r="V96" s="1">
        <f t="shared" si="60"/>
        <v>0.73</v>
      </c>
      <c r="W96" s="1">
        <f t="shared" ref="W96" si="61">$C$96*W95</f>
        <v>0.73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3" t="s">
        <v>155</v>
      </c>
      <c r="B97" s="1" t="s">
        <v>154</v>
      </c>
      <c r="C97" s="1">
        <f t="shared" ref="C97:W97" si="62">C60</f>
        <v>0</v>
      </c>
      <c r="D97" s="1">
        <f t="shared" si="62"/>
        <v>6.1094999999999997</v>
      </c>
      <c r="E97" s="1">
        <f t="shared" si="62"/>
        <v>6.2554999999999996</v>
      </c>
      <c r="F97" s="1">
        <f t="shared" si="62"/>
        <v>6.3285</v>
      </c>
      <c r="G97" s="1">
        <f t="shared" si="62"/>
        <v>6.4379999999999997</v>
      </c>
      <c r="H97" s="1">
        <f t="shared" si="62"/>
        <v>6.5475000000000003</v>
      </c>
      <c r="I97" s="1">
        <f t="shared" si="62"/>
        <v>6.657</v>
      </c>
      <c r="J97" s="1">
        <f t="shared" si="62"/>
        <v>6.6935000000000002</v>
      </c>
      <c r="K97" s="1">
        <f t="shared" si="62"/>
        <v>6.73</v>
      </c>
      <c r="L97" s="1">
        <f t="shared" si="62"/>
        <v>6.73</v>
      </c>
      <c r="M97" s="1">
        <f t="shared" si="62"/>
        <v>6.73</v>
      </c>
      <c r="N97" s="1">
        <f t="shared" si="62"/>
        <v>6.73</v>
      </c>
      <c r="O97" s="1">
        <f t="shared" si="62"/>
        <v>6.73</v>
      </c>
      <c r="P97" s="1">
        <f t="shared" si="62"/>
        <v>6.73</v>
      </c>
      <c r="Q97" s="1">
        <f t="shared" si="62"/>
        <v>6.73</v>
      </c>
      <c r="R97" s="1">
        <f t="shared" si="62"/>
        <v>6.73</v>
      </c>
      <c r="S97" s="1">
        <f t="shared" si="62"/>
        <v>6.73</v>
      </c>
      <c r="T97" s="1">
        <f t="shared" si="62"/>
        <v>6.73</v>
      </c>
      <c r="U97" s="1">
        <f t="shared" si="62"/>
        <v>6.73</v>
      </c>
      <c r="V97" s="1">
        <f t="shared" si="62"/>
        <v>6.73</v>
      </c>
      <c r="W97" s="1">
        <f t="shared" si="62"/>
        <v>6.73</v>
      </c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5" t="s">
        <v>128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3" t="s">
        <v>129</v>
      </c>
      <c r="B99" s="1" t="s">
        <v>156</v>
      </c>
      <c r="C99" s="4">
        <f t="shared" ref="C99:W99" si="63">C62</f>
        <v>0</v>
      </c>
      <c r="D99" s="4">
        <f t="shared" si="63"/>
        <v>360</v>
      </c>
      <c r="E99" s="4">
        <f t="shared" si="63"/>
        <v>360</v>
      </c>
      <c r="F99" s="4">
        <f t="shared" si="63"/>
        <v>360</v>
      </c>
      <c r="G99" s="4">
        <f t="shared" si="63"/>
        <v>360</v>
      </c>
      <c r="H99" s="4">
        <f t="shared" si="63"/>
        <v>360</v>
      </c>
      <c r="I99" s="4">
        <f t="shared" si="63"/>
        <v>360</v>
      </c>
      <c r="J99" s="4">
        <f t="shared" si="63"/>
        <v>360</v>
      </c>
      <c r="K99" s="4">
        <f t="shared" si="63"/>
        <v>360</v>
      </c>
      <c r="L99" s="4">
        <f t="shared" si="63"/>
        <v>360</v>
      </c>
      <c r="M99" s="4">
        <f t="shared" si="63"/>
        <v>360</v>
      </c>
      <c r="N99" s="4">
        <f t="shared" si="63"/>
        <v>360</v>
      </c>
      <c r="O99" s="4">
        <f t="shared" si="63"/>
        <v>360</v>
      </c>
      <c r="P99" s="4">
        <f t="shared" si="63"/>
        <v>360</v>
      </c>
      <c r="Q99" s="4">
        <f t="shared" si="63"/>
        <v>360</v>
      </c>
      <c r="R99" s="4">
        <f t="shared" si="63"/>
        <v>360</v>
      </c>
      <c r="S99" s="4">
        <f t="shared" si="63"/>
        <v>360</v>
      </c>
      <c r="T99" s="4">
        <f t="shared" si="63"/>
        <v>360</v>
      </c>
      <c r="U99" s="4">
        <f t="shared" si="63"/>
        <v>360</v>
      </c>
      <c r="V99" s="4">
        <f t="shared" si="63"/>
        <v>360</v>
      </c>
      <c r="W99" s="4">
        <f t="shared" si="63"/>
        <v>360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3" t="s">
        <v>131</v>
      </c>
      <c r="B100" s="1"/>
      <c r="C100" s="4"/>
      <c r="D100" s="4">
        <f>(D99*D97)</f>
        <v>2199.42</v>
      </c>
      <c r="E100" s="4">
        <f t="shared" ref="E100:W100" si="64">(E99*E97)</f>
        <v>2251.98</v>
      </c>
      <c r="F100" s="4">
        <f t="shared" si="64"/>
        <v>2278.2600000000002</v>
      </c>
      <c r="G100" s="4">
        <f t="shared" si="64"/>
        <v>2317.6799999999998</v>
      </c>
      <c r="H100" s="4">
        <f t="shared" si="64"/>
        <v>2357.1</v>
      </c>
      <c r="I100" s="4">
        <f t="shared" si="64"/>
        <v>2396.52</v>
      </c>
      <c r="J100" s="4">
        <f t="shared" si="64"/>
        <v>2409.66</v>
      </c>
      <c r="K100" s="4">
        <f t="shared" si="64"/>
        <v>2422.8000000000002</v>
      </c>
      <c r="L100" s="4">
        <f t="shared" si="64"/>
        <v>2422.8000000000002</v>
      </c>
      <c r="M100" s="4">
        <f t="shared" si="64"/>
        <v>2422.8000000000002</v>
      </c>
      <c r="N100" s="4">
        <f t="shared" si="64"/>
        <v>2422.8000000000002</v>
      </c>
      <c r="O100" s="4">
        <f t="shared" si="64"/>
        <v>2422.8000000000002</v>
      </c>
      <c r="P100" s="4">
        <f t="shared" si="64"/>
        <v>2422.8000000000002</v>
      </c>
      <c r="Q100" s="4">
        <f t="shared" si="64"/>
        <v>2422.8000000000002</v>
      </c>
      <c r="R100" s="4">
        <f t="shared" si="64"/>
        <v>2422.8000000000002</v>
      </c>
      <c r="S100" s="4">
        <f t="shared" si="64"/>
        <v>2422.8000000000002</v>
      </c>
      <c r="T100" s="4">
        <f t="shared" si="64"/>
        <v>2422.8000000000002</v>
      </c>
      <c r="U100" s="4">
        <f t="shared" si="64"/>
        <v>2422.8000000000002</v>
      </c>
      <c r="V100" s="4">
        <f t="shared" si="64"/>
        <v>2422.8000000000002</v>
      </c>
      <c r="W100" s="4">
        <f t="shared" si="64"/>
        <v>2422.8000000000002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3" t="s">
        <v>167</v>
      </c>
      <c r="B101" s="1" t="s">
        <v>6</v>
      </c>
      <c r="C101" s="6">
        <f>-C77-C93</f>
        <v>-2930</v>
      </c>
      <c r="D101" s="6">
        <f t="shared" ref="D101:W101" si="65">(D99*D97)-D93-D77</f>
        <v>599.42000000000007</v>
      </c>
      <c r="E101" s="6">
        <f t="shared" si="65"/>
        <v>901.98</v>
      </c>
      <c r="F101" s="6">
        <f t="shared" si="65"/>
        <v>978.26000000000022</v>
      </c>
      <c r="G101" s="6">
        <f t="shared" si="65"/>
        <v>967.67999999999984</v>
      </c>
      <c r="H101" s="6">
        <f t="shared" si="65"/>
        <v>427.09999999999991</v>
      </c>
      <c r="I101" s="6">
        <f t="shared" si="65"/>
        <v>416.52</v>
      </c>
      <c r="J101" s="6">
        <f t="shared" si="65"/>
        <v>479.65999999999985</v>
      </c>
      <c r="K101" s="6">
        <f t="shared" si="65"/>
        <v>442.80000000000018</v>
      </c>
      <c r="L101" s="6">
        <f t="shared" si="65"/>
        <v>492.80000000000018</v>
      </c>
      <c r="M101" s="6">
        <f t="shared" si="65"/>
        <v>442.80000000000018</v>
      </c>
      <c r="N101" s="6">
        <f t="shared" si="65"/>
        <v>492.80000000000018</v>
      </c>
      <c r="O101" s="6">
        <f t="shared" si="65"/>
        <v>442.80000000000018</v>
      </c>
      <c r="P101" s="6">
        <f t="shared" si="65"/>
        <v>492.80000000000018</v>
      </c>
      <c r="Q101" s="6">
        <f t="shared" si="65"/>
        <v>442.80000000000018</v>
      </c>
      <c r="R101" s="6">
        <f t="shared" si="65"/>
        <v>492.80000000000018</v>
      </c>
      <c r="S101" s="6">
        <f t="shared" si="65"/>
        <v>442.80000000000018</v>
      </c>
      <c r="T101" s="6">
        <f t="shared" si="65"/>
        <v>492.80000000000018</v>
      </c>
      <c r="U101" s="6">
        <f t="shared" si="65"/>
        <v>442.80000000000018</v>
      </c>
      <c r="V101" s="6">
        <f t="shared" si="65"/>
        <v>492.80000000000018</v>
      </c>
      <c r="W101" s="6">
        <f t="shared" si="65"/>
        <v>442.80000000000018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ht="16.2" thickBot="1" x14ac:dyDescent="0.35">
      <c r="A102" s="13" t="s">
        <v>160</v>
      </c>
      <c r="B102" s="14" t="s">
        <v>6</v>
      </c>
      <c r="C102" s="15">
        <f>C101</f>
        <v>-2930</v>
      </c>
      <c r="D102" s="21">
        <f t="shared" ref="D102:W102" si="66">C27*D101</f>
        <v>599.42000000000007</v>
      </c>
      <c r="E102" s="21">
        <f t="shared" si="66"/>
        <v>859.02857142857135</v>
      </c>
      <c r="F102" s="21">
        <f t="shared" si="66"/>
        <v>887.31065759637204</v>
      </c>
      <c r="G102" s="21">
        <f t="shared" si="66"/>
        <v>835.91836734693857</v>
      </c>
      <c r="H102" s="21">
        <f t="shared" si="66"/>
        <v>351.3762269836127</v>
      </c>
      <c r="I102" s="21">
        <f t="shared" si="66"/>
        <v>326.35431885744254</v>
      </c>
      <c r="J102" s="21">
        <f t="shared" si="66"/>
        <v>357.92967715072467</v>
      </c>
      <c r="K102" s="21">
        <f t="shared" si="66"/>
        <v>314.6896929816179</v>
      </c>
      <c r="L102" s="21">
        <f t="shared" si="66"/>
        <v>333.54643760773718</v>
      </c>
      <c r="M102" s="21">
        <f t="shared" si="66"/>
        <v>285.43282810124072</v>
      </c>
      <c r="N102" s="21">
        <f t="shared" si="66"/>
        <v>302.5364513448863</v>
      </c>
      <c r="O102" s="21">
        <f t="shared" si="66"/>
        <v>258.8959892074746</v>
      </c>
      <c r="P102" s="21">
        <f t="shared" si="66"/>
        <v>274.4094796779014</v>
      </c>
      <c r="Q102" s="21">
        <f t="shared" si="66"/>
        <v>234.82629406573656</v>
      </c>
      <c r="R102" s="21">
        <f t="shared" si="66"/>
        <v>248.89748723619181</v>
      </c>
      <c r="S102" s="21">
        <f t="shared" si="66"/>
        <v>212.99437103468171</v>
      </c>
      <c r="T102" s="21">
        <f t="shared" si="66"/>
        <v>225.75735803736211</v>
      </c>
      <c r="U102" s="21">
        <f t="shared" si="66"/>
        <v>193.19217327408768</v>
      </c>
      <c r="V102" s="21">
        <f t="shared" si="66"/>
        <v>204.76857871869575</v>
      </c>
      <c r="W102" s="21">
        <f t="shared" si="66"/>
        <v>175.23099616697294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ht="16.2" thickTop="1" x14ac:dyDescent="0.3">
      <c r="A103" s="5" t="s">
        <v>135</v>
      </c>
      <c r="B103" s="2"/>
      <c r="C103" s="8">
        <f>SUM(C102:W102)</f>
        <v>4552.5159568182471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5" t="s">
        <v>136</v>
      </c>
      <c r="B104" s="2"/>
      <c r="C104" s="9">
        <f>IRR(C101:W101)</f>
        <v>0.22304463302964139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  <row r="150" spans="1:49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  <row r="152" spans="1:49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spans="1:49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spans="1:49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  <row r="156" spans="1:49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</row>
    <row r="157" spans="1:49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</row>
    <row r="158" spans="1:49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spans="1:49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1:49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</row>
    <row r="162" spans="1:49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</row>
    <row r="163" spans="1:49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</row>
    <row r="164" spans="1:49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</row>
    <row r="165" spans="1:49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</row>
    <row r="166" spans="1:49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  <row r="167" spans="1:49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</row>
    <row r="168" spans="1:4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</row>
    <row r="169" spans="1:49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</row>
    <row r="170" spans="1:49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</row>
    <row r="171" spans="1:49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</row>
    <row r="172" spans="1:49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</row>
    <row r="173" spans="1:49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</row>
    <row r="174" spans="1:49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spans="1:49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</row>
    <row r="176" spans="1:49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spans="1:49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</row>
    <row r="178" spans="1:49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</row>
    <row r="179" spans="1:49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</row>
    <row r="180" spans="1:49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</row>
    <row r="181" spans="1:49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  <row r="182" spans="1:49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</row>
    <row r="183" spans="1:49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</row>
    <row r="184" spans="1:49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</row>
    <row r="185" spans="1:49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spans="1:49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</sheetData>
  <pageMargins left="0.7" right="0.7" top="0.75" bottom="0.75" header="0.3" footer="0.3"/>
  <ignoredErrors>
    <ignoredError sqref="C43:W43 C84:W85 D14:W14 C74 I9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30E94-6617-424C-B6EB-0F46FAB43752}">
  <dimension ref="A1:AW185"/>
  <sheetViews>
    <sheetView topLeftCell="A24" zoomScale="94" zoomScaleNormal="110" workbookViewId="0">
      <selection activeCell="L58" sqref="L58"/>
    </sheetView>
  </sheetViews>
  <sheetFormatPr defaultColWidth="11.19921875" defaultRowHeight="15.6" x14ac:dyDescent="0.3"/>
  <cols>
    <col min="1" max="1" width="64.69921875" customWidth="1"/>
    <col min="4" max="4" width="11.5" bestFit="1" customWidth="1"/>
  </cols>
  <sheetData>
    <row r="1" spans="1:49" x14ac:dyDescent="0.3">
      <c r="A1" s="2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3">
      <c r="A3" s="16" t="s">
        <v>106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3">
      <c r="A4" s="1"/>
      <c r="B4" s="1"/>
      <c r="C4" s="1" t="s">
        <v>107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1" t="s">
        <v>108</v>
      </c>
      <c r="B5" s="12" t="s">
        <v>0</v>
      </c>
      <c r="C5" s="12">
        <v>0</v>
      </c>
      <c r="D5" s="12">
        <f>C5+1</f>
        <v>1</v>
      </c>
      <c r="E5" s="12">
        <f t="shared" ref="E5:W5" si="0">D5+1</f>
        <v>2</v>
      </c>
      <c r="F5" s="12">
        <f t="shared" si="0"/>
        <v>3</v>
      </c>
      <c r="G5" s="12">
        <f t="shared" si="0"/>
        <v>4</v>
      </c>
      <c r="H5" s="12">
        <f t="shared" si="0"/>
        <v>5</v>
      </c>
      <c r="I5" s="12">
        <f t="shared" si="0"/>
        <v>6</v>
      </c>
      <c r="J5" s="12">
        <f t="shared" si="0"/>
        <v>7</v>
      </c>
      <c r="K5" s="12">
        <f t="shared" si="0"/>
        <v>8</v>
      </c>
      <c r="L5" s="12">
        <f t="shared" si="0"/>
        <v>9</v>
      </c>
      <c r="M5" s="12">
        <f t="shared" si="0"/>
        <v>10</v>
      </c>
      <c r="N5" s="12">
        <f t="shared" si="0"/>
        <v>11</v>
      </c>
      <c r="O5" s="12">
        <f t="shared" si="0"/>
        <v>12</v>
      </c>
      <c r="P5" s="12">
        <f t="shared" si="0"/>
        <v>13</v>
      </c>
      <c r="Q5" s="12">
        <f t="shared" si="0"/>
        <v>14</v>
      </c>
      <c r="R5" s="12">
        <f t="shared" si="0"/>
        <v>15</v>
      </c>
      <c r="S5" s="12">
        <f t="shared" si="0"/>
        <v>16</v>
      </c>
      <c r="T5" s="12">
        <f t="shared" si="0"/>
        <v>17</v>
      </c>
      <c r="U5" s="12">
        <f t="shared" si="0"/>
        <v>18</v>
      </c>
      <c r="V5" s="12">
        <f t="shared" si="0"/>
        <v>19</v>
      </c>
      <c r="W5" s="12">
        <f t="shared" si="0"/>
        <v>20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3" t="s">
        <v>109</v>
      </c>
      <c r="B6" s="1" t="s">
        <v>110</v>
      </c>
      <c r="C6" s="4">
        <f>Assumptions!C4</f>
        <v>250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3" t="s">
        <v>111</v>
      </c>
      <c r="B7" s="1" t="s">
        <v>110</v>
      </c>
      <c r="C7" s="4">
        <f>Assumptions!C5</f>
        <v>180</v>
      </c>
      <c r="D7" s="1">
        <v>0</v>
      </c>
      <c r="E7" s="1">
        <f>Assumptions!C6</f>
        <v>50</v>
      </c>
      <c r="F7" s="1">
        <v>0</v>
      </c>
      <c r="G7" s="1">
        <f>Assumptions!C6</f>
        <v>50</v>
      </c>
      <c r="H7" s="1">
        <v>0</v>
      </c>
      <c r="I7" s="1">
        <f>Assumptions!C6</f>
        <v>50</v>
      </c>
      <c r="J7" s="1">
        <v>0</v>
      </c>
      <c r="K7" s="1">
        <f>Assumptions!C6</f>
        <v>50</v>
      </c>
      <c r="L7" s="1">
        <v>0</v>
      </c>
      <c r="M7" s="1">
        <f>Assumptions!C6</f>
        <v>50</v>
      </c>
      <c r="N7" s="1">
        <v>0</v>
      </c>
      <c r="O7" s="1">
        <f>Assumptions!C6</f>
        <v>50</v>
      </c>
      <c r="P7" s="1">
        <v>0</v>
      </c>
      <c r="Q7" s="1">
        <f>Assumptions!C6</f>
        <v>50</v>
      </c>
      <c r="R7" s="1">
        <v>0</v>
      </c>
      <c r="S7" s="1">
        <f>Assumptions!C6</f>
        <v>50</v>
      </c>
      <c r="T7" s="1">
        <v>0</v>
      </c>
      <c r="U7" s="1">
        <f>Assumptions!C6</f>
        <v>50</v>
      </c>
      <c r="V7" s="1">
        <v>0</v>
      </c>
      <c r="W7" s="1">
        <f>Assumptions!C6</f>
        <v>50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3" t="s">
        <v>112</v>
      </c>
      <c r="B8" s="1" t="s">
        <v>110</v>
      </c>
      <c r="C8" s="1">
        <f>Assumptions!C10</f>
        <v>600</v>
      </c>
      <c r="D8" s="1">
        <f>C8/2</f>
        <v>300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3" t="s">
        <v>113</v>
      </c>
      <c r="B9" s="1" t="s">
        <v>110</v>
      </c>
      <c r="C9" s="1">
        <f>Assumptions!C11</f>
        <v>300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 cm="1">
        <f t="array" ref="L9:O9">H9:K9</f>
        <v>0</v>
      </c>
      <c r="M9" s="1">
        <v>0</v>
      </c>
      <c r="N9" s="1">
        <v>0</v>
      </c>
      <c r="O9" s="1">
        <v>0</v>
      </c>
      <c r="P9" s="1" cm="1">
        <f t="array" ref="P9:S9">L9:O9</f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3" t="s">
        <v>114</v>
      </c>
      <c r="B10" s="1" t="s">
        <v>110</v>
      </c>
      <c r="C10" s="1">
        <f>Assumptions!C14</f>
        <v>200</v>
      </c>
      <c r="D10" s="1">
        <f>Assumptions!$C$15</f>
        <v>100</v>
      </c>
      <c r="E10" s="1">
        <f>Assumptions!$C$15</f>
        <v>100</v>
      </c>
      <c r="F10" s="1">
        <f>Assumptions!$C$15</f>
        <v>100</v>
      </c>
      <c r="G10" s="1">
        <f>Assumptions!$C$15</f>
        <v>100</v>
      </c>
      <c r="H10" s="1">
        <f>Assumptions!$C$15</f>
        <v>100</v>
      </c>
      <c r="I10" s="1">
        <f>Assumptions!$C$15</f>
        <v>100</v>
      </c>
      <c r="J10" s="1">
        <f>Assumptions!$C$15</f>
        <v>100</v>
      </c>
      <c r="K10" s="1">
        <f>Assumptions!$C$15</f>
        <v>100</v>
      </c>
      <c r="L10" s="1">
        <f>Assumptions!$C$15</f>
        <v>100</v>
      </c>
      <c r="M10" s="1">
        <f>Assumptions!$C$15</f>
        <v>100</v>
      </c>
      <c r="N10" s="1">
        <f>Assumptions!$C$15</f>
        <v>100</v>
      </c>
      <c r="O10" s="1">
        <f>Assumptions!$C$15</f>
        <v>100</v>
      </c>
      <c r="P10" s="1">
        <f>Assumptions!$C$15</f>
        <v>100</v>
      </c>
      <c r="Q10" s="1">
        <f>Assumptions!$C$15</f>
        <v>100</v>
      </c>
      <c r="R10" s="1">
        <f>Assumptions!$C$15</f>
        <v>100</v>
      </c>
      <c r="S10" s="1">
        <f>Assumptions!$C$15</f>
        <v>100</v>
      </c>
      <c r="T10" s="1">
        <f>Assumptions!$C$15</f>
        <v>100</v>
      </c>
      <c r="U10" s="1">
        <f>Assumptions!$C$15</f>
        <v>100</v>
      </c>
      <c r="V10" s="1">
        <f>Assumptions!$C$15</f>
        <v>100</v>
      </c>
      <c r="W10" s="1">
        <f>Assumptions!$C$15</f>
        <v>100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s="39" customFormat="1" x14ac:dyDescent="0.3">
      <c r="A11" s="5" t="s">
        <v>115</v>
      </c>
      <c r="B11" s="2"/>
      <c r="C11" s="2">
        <f>SUM(C6:C10)</f>
        <v>1530</v>
      </c>
      <c r="D11" s="2">
        <f t="shared" ref="D11:W11" si="1">SUM(D6:D10)</f>
        <v>400</v>
      </c>
      <c r="E11" s="2">
        <f t="shared" si="1"/>
        <v>150</v>
      </c>
      <c r="F11" s="2">
        <f t="shared" si="1"/>
        <v>100</v>
      </c>
      <c r="G11" s="2">
        <f t="shared" si="1"/>
        <v>150</v>
      </c>
      <c r="H11" s="2">
        <f t="shared" si="1"/>
        <v>100</v>
      </c>
      <c r="I11" s="2">
        <f t="shared" si="1"/>
        <v>150</v>
      </c>
      <c r="J11" s="2">
        <f t="shared" si="1"/>
        <v>100</v>
      </c>
      <c r="K11" s="2">
        <f t="shared" si="1"/>
        <v>150</v>
      </c>
      <c r="L11" s="2">
        <f t="shared" si="1"/>
        <v>100</v>
      </c>
      <c r="M11" s="2">
        <f t="shared" si="1"/>
        <v>150</v>
      </c>
      <c r="N11" s="2">
        <f t="shared" si="1"/>
        <v>100</v>
      </c>
      <c r="O11" s="2">
        <f t="shared" si="1"/>
        <v>150</v>
      </c>
      <c r="P11" s="2">
        <f t="shared" si="1"/>
        <v>100</v>
      </c>
      <c r="Q11" s="2">
        <f t="shared" si="1"/>
        <v>150</v>
      </c>
      <c r="R11" s="2">
        <f t="shared" si="1"/>
        <v>100</v>
      </c>
      <c r="S11" s="2">
        <f t="shared" si="1"/>
        <v>150</v>
      </c>
      <c r="T11" s="2">
        <f t="shared" si="1"/>
        <v>100</v>
      </c>
      <c r="U11" s="2">
        <f t="shared" si="1"/>
        <v>150</v>
      </c>
      <c r="V11" s="2">
        <f t="shared" si="1"/>
        <v>100</v>
      </c>
      <c r="W11" s="2">
        <f t="shared" si="1"/>
        <v>150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x14ac:dyDescent="0.3">
      <c r="A12" s="5" t="s">
        <v>116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3" t="s">
        <v>117</v>
      </c>
      <c r="B13" s="1" t="str">
        <f>B6</f>
        <v>USD/Ha</v>
      </c>
      <c r="C13" s="6">
        <f>Assumptions!C47</f>
        <v>200</v>
      </c>
      <c r="D13" s="6">
        <f>C13</f>
        <v>200</v>
      </c>
      <c r="E13" s="6">
        <f t="shared" ref="E13:W13" si="2">D13</f>
        <v>200</v>
      </c>
      <c r="F13" s="6">
        <f t="shared" si="2"/>
        <v>200</v>
      </c>
      <c r="G13" s="6">
        <f t="shared" si="2"/>
        <v>200</v>
      </c>
      <c r="H13" s="6">
        <f t="shared" si="2"/>
        <v>200</v>
      </c>
      <c r="I13" s="6">
        <f t="shared" si="2"/>
        <v>200</v>
      </c>
      <c r="J13" s="6">
        <f t="shared" si="2"/>
        <v>200</v>
      </c>
      <c r="K13" s="6">
        <f t="shared" si="2"/>
        <v>200</v>
      </c>
      <c r="L13" s="6">
        <f t="shared" si="2"/>
        <v>200</v>
      </c>
      <c r="M13" s="6">
        <f t="shared" si="2"/>
        <v>200</v>
      </c>
      <c r="N13" s="6">
        <f t="shared" si="2"/>
        <v>200</v>
      </c>
      <c r="O13" s="6">
        <f t="shared" si="2"/>
        <v>200</v>
      </c>
      <c r="P13" s="6">
        <f t="shared" si="2"/>
        <v>200</v>
      </c>
      <c r="Q13" s="6">
        <f t="shared" si="2"/>
        <v>200</v>
      </c>
      <c r="R13" s="6">
        <f t="shared" si="2"/>
        <v>200</v>
      </c>
      <c r="S13" s="6">
        <f t="shared" si="2"/>
        <v>200</v>
      </c>
      <c r="T13" s="6">
        <f t="shared" si="2"/>
        <v>200</v>
      </c>
      <c r="U13" s="6">
        <f t="shared" si="2"/>
        <v>200</v>
      </c>
      <c r="V13" s="6">
        <f t="shared" si="2"/>
        <v>200</v>
      </c>
      <c r="W13" s="6">
        <f t="shared" si="2"/>
        <v>200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3" t="s">
        <v>118</v>
      </c>
      <c r="B14" s="1" t="s">
        <v>110</v>
      </c>
      <c r="C14" s="6">
        <f>Assumptions!$C$48</f>
        <v>100</v>
      </c>
      <c r="D14" s="6">
        <f>Assumptions!$C$48</f>
        <v>100</v>
      </c>
      <c r="E14" s="6">
        <f>Assumptions!$C$48</f>
        <v>100</v>
      </c>
      <c r="F14" s="6">
        <f>Assumptions!$C$48</f>
        <v>100</v>
      </c>
      <c r="G14" s="6">
        <f>Assumptions!$C$48</f>
        <v>100</v>
      </c>
      <c r="H14" s="6">
        <f>Assumptions!$C$48</f>
        <v>100</v>
      </c>
      <c r="I14" s="6">
        <f>Assumptions!$C$48</f>
        <v>100</v>
      </c>
      <c r="J14" s="6">
        <f>Assumptions!$C$48</f>
        <v>100</v>
      </c>
      <c r="K14" s="6">
        <f>Assumptions!$C$48</f>
        <v>100</v>
      </c>
      <c r="L14" s="6">
        <f>Assumptions!$C$48</f>
        <v>100</v>
      </c>
      <c r="M14" s="6">
        <f>Assumptions!$C$48</f>
        <v>100</v>
      </c>
      <c r="N14" s="6">
        <f>Assumptions!$C$48</f>
        <v>100</v>
      </c>
      <c r="O14" s="6">
        <f>Assumptions!$C$48</f>
        <v>100</v>
      </c>
      <c r="P14" s="6">
        <f>Assumptions!$C$48</f>
        <v>100</v>
      </c>
      <c r="Q14" s="6">
        <f>Assumptions!$C$48</f>
        <v>100</v>
      </c>
      <c r="R14" s="6">
        <f>Assumptions!$C$48</f>
        <v>100</v>
      </c>
      <c r="S14" s="6">
        <f>Assumptions!$C$48</f>
        <v>100</v>
      </c>
      <c r="T14" s="6">
        <f>Assumptions!$C$48</f>
        <v>100</v>
      </c>
      <c r="U14" s="6">
        <f>Assumptions!$C$48</f>
        <v>100</v>
      </c>
      <c r="V14" s="6">
        <f>Assumptions!$C$48</f>
        <v>100</v>
      </c>
      <c r="W14" s="6">
        <f>Assumptions!$C$48</f>
        <v>100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3" t="s">
        <v>119</v>
      </c>
      <c r="B15" s="1" t="str">
        <f>B7</f>
        <v>USD/Ha</v>
      </c>
      <c r="C15" s="6">
        <f>Assumptions!C46</f>
        <v>150</v>
      </c>
      <c r="D15" s="6">
        <f>C15</f>
        <v>150</v>
      </c>
      <c r="E15" s="6">
        <f t="shared" ref="E15:W18" si="3">D15</f>
        <v>150</v>
      </c>
      <c r="F15" s="6">
        <f t="shared" si="3"/>
        <v>150</v>
      </c>
      <c r="G15" s="6">
        <f t="shared" si="3"/>
        <v>150</v>
      </c>
      <c r="H15" s="6">
        <f t="shared" si="3"/>
        <v>150</v>
      </c>
      <c r="I15" s="6">
        <f t="shared" si="3"/>
        <v>150</v>
      </c>
      <c r="J15" s="6">
        <f t="shared" si="3"/>
        <v>150</v>
      </c>
      <c r="K15" s="6">
        <f t="shared" si="3"/>
        <v>150</v>
      </c>
      <c r="L15" s="6">
        <f t="shared" si="3"/>
        <v>150</v>
      </c>
      <c r="M15" s="6">
        <f t="shared" si="3"/>
        <v>150</v>
      </c>
      <c r="N15" s="6">
        <f t="shared" si="3"/>
        <v>150</v>
      </c>
      <c r="O15" s="6">
        <f t="shared" si="3"/>
        <v>150</v>
      </c>
      <c r="P15" s="6">
        <f t="shared" si="3"/>
        <v>150</v>
      </c>
      <c r="Q15" s="6">
        <f t="shared" si="3"/>
        <v>150</v>
      </c>
      <c r="R15" s="6">
        <f t="shared" si="3"/>
        <v>150</v>
      </c>
      <c r="S15" s="6">
        <f t="shared" si="3"/>
        <v>150</v>
      </c>
      <c r="T15" s="6">
        <f t="shared" si="3"/>
        <v>150</v>
      </c>
      <c r="U15" s="6">
        <f t="shared" si="3"/>
        <v>150</v>
      </c>
      <c r="V15" s="6">
        <f t="shared" si="3"/>
        <v>150</v>
      </c>
      <c r="W15" s="6">
        <f t="shared" si="3"/>
        <v>150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3" t="s">
        <v>120</v>
      </c>
      <c r="B16" s="1" t="str">
        <f>B8</f>
        <v>USD/Ha</v>
      </c>
      <c r="C16" s="6">
        <f>Assumptions!C45</f>
        <v>120</v>
      </c>
      <c r="D16" s="6">
        <f>C16</f>
        <v>120</v>
      </c>
      <c r="E16" s="6">
        <f t="shared" si="3"/>
        <v>120</v>
      </c>
      <c r="F16" s="6">
        <f t="shared" si="3"/>
        <v>120</v>
      </c>
      <c r="G16" s="6">
        <f t="shared" si="3"/>
        <v>120</v>
      </c>
      <c r="H16" s="6">
        <f t="shared" si="3"/>
        <v>120</v>
      </c>
      <c r="I16" s="6">
        <f t="shared" si="3"/>
        <v>120</v>
      </c>
      <c r="J16" s="6">
        <f t="shared" si="3"/>
        <v>120</v>
      </c>
      <c r="K16" s="6">
        <f t="shared" si="3"/>
        <v>120</v>
      </c>
      <c r="L16" s="6">
        <f t="shared" si="3"/>
        <v>120</v>
      </c>
      <c r="M16" s="6">
        <f t="shared" si="3"/>
        <v>120</v>
      </c>
      <c r="N16" s="6">
        <f t="shared" si="3"/>
        <v>120</v>
      </c>
      <c r="O16" s="6">
        <f t="shared" si="3"/>
        <v>120</v>
      </c>
      <c r="P16" s="6">
        <f t="shared" si="3"/>
        <v>120</v>
      </c>
      <c r="Q16" s="6">
        <f t="shared" si="3"/>
        <v>120</v>
      </c>
      <c r="R16" s="6">
        <f t="shared" si="3"/>
        <v>120</v>
      </c>
      <c r="S16" s="6">
        <f t="shared" si="3"/>
        <v>120</v>
      </c>
      <c r="T16" s="6">
        <f t="shared" si="3"/>
        <v>120</v>
      </c>
      <c r="U16" s="6">
        <f t="shared" si="3"/>
        <v>120</v>
      </c>
      <c r="V16" s="6">
        <f t="shared" si="3"/>
        <v>120</v>
      </c>
      <c r="W16" s="6">
        <f t="shared" si="3"/>
        <v>120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3" t="s">
        <v>121</v>
      </c>
      <c r="B17" s="1" t="str">
        <f>B9</f>
        <v>USD/Ha</v>
      </c>
      <c r="C17" s="6">
        <f>Assumptions!C44</f>
        <v>180</v>
      </c>
      <c r="D17" s="6">
        <f>C17</f>
        <v>180</v>
      </c>
      <c r="E17" s="6">
        <f t="shared" si="3"/>
        <v>180</v>
      </c>
      <c r="F17" s="6">
        <f t="shared" si="3"/>
        <v>180</v>
      </c>
      <c r="G17" s="6">
        <f t="shared" si="3"/>
        <v>180</v>
      </c>
      <c r="H17" s="6">
        <f t="shared" si="3"/>
        <v>180</v>
      </c>
      <c r="I17" s="6">
        <f t="shared" si="3"/>
        <v>180</v>
      </c>
      <c r="J17" s="6">
        <f t="shared" si="3"/>
        <v>180</v>
      </c>
      <c r="K17" s="6">
        <f t="shared" si="3"/>
        <v>180</v>
      </c>
      <c r="L17" s="6">
        <f t="shared" si="3"/>
        <v>180</v>
      </c>
      <c r="M17" s="6">
        <f t="shared" si="3"/>
        <v>180</v>
      </c>
      <c r="N17" s="6">
        <f t="shared" si="3"/>
        <v>180</v>
      </c>
      <c r="O17" s="6">
        <f t="shared" si="3"/>
        <v>180</v>
      </c>
      <c r="P17" s="6">
        <f t="shared" si="3"/>
        <v>180</v>
      </c>
      <c r="Q17" s="6">
        <f t="shared" si="3"/>
        <v>180</v>
      </c>
      <c r="R17" s="6">
        <f t="shared" si="3"/>
        <v>180</v>
      </c>
      <c r="S17" s="6">
        <f t="shared" si="3"/>
        <v>180</v>
      </c>
      <c r="T17" s="6">
        <f t="shared" si="3"/>
        <v>180</v>
      </c>
      <c r="U17" s="6">
        <f t="shared" si="3"/>
        <v>180</v>
      </c>
      <c r="V17" s="6">
        <f t="shared" si="3"/>
        <v>180</v>
      </c>
      <c r="W17" s="6">
        <f t="shared" si="3"/>
        <v>180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3" t="s">
        <v>122</v>
      </c>
      <c r="B18" s="1" t="str">
        <f>B10</f>
        <v>USD/Ha</v>
      </c>
      <c r="C18" s="6">
        <f>Assumptions!C60</f>
        <v>250</v>
      </c>
      <c r="D18" s="6">
        <f>C18</f>
        <v>250</v>
      </c>
      <c r="E18" s="6">
        <f t="shared" si="3"/>
        <v>250</v>
      </c>
      <c r="F18" s="6">
        <f t="shared" si="3"/>
        <v>250</v>
      </c>
      <c r="G18" s="6">
        <f t="shared" si="3"/>
        <v>250</v>
      </c>
      <c r="H18" s="6">
        <f t="shared" si="3"/>
        <v>250</v>
      </c>
      <c r="I18" s="6">
        <f t="shared" si="3"/>
        <v>250</v>
      </c>
      <c r="J18" s="6">
        <f t="shared" si="3"/>
        <v>250</v>
      </c>
      <c r="K18" s="6">
        <f t="shared" si="3"/>
        <v>250</v>
      </c>
      <c r="L18" s="6">
        <f t="shared" si="3"/>
        <v>250</v>
      </c>
      <c r="M18" s="6">
        <f t="shared" si="3"/>
        <v>250</v>
      </c>
      <c r="N18" s="6">
        <f t="shared" si="3"/>
        <v>250</v>
      </c>
      <c r="O18" s="6">
        <f t="shared" si="3"/>
        <v>250</v>
      </c>
      <c r="P18" s="6">
        <f t="shared" si="3"/>
        <v>250</v>
      </c>
      <c r="Q18" s="6">
        <f t="shared" si="3"/>
        <v>250</v>
      </c>
      <c r="R18" s="6">
        <f t="shared" si="3"/>
        <v>250</v>
      </c>
      <c r="S18" s="6">
        <f t="shared" si="3"/>
        <v>250</v>
      </c>
      <c r="T18" s="6">
        <f t="shared" si="3"/>
        <v>250</v>
      </c>
      <c r="U18" s="6">
        <f t="shared" si="3"/>
        <v>250</v>
      </c>
      <c r="V18" s="6">
        <f t="shared" si="3"/>
        <v>250</v>
      </c>
      <c r="W18" s="6">
        <f t="shared" si="3"/>
        <v>250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3" t="s">
        <v>123</v>
      </c>
      <c r="B19" s="1" t="s">
        <v>110</v>
      </c>
      <c r="C19" s="6">
        <f>Assumptions!C61</f>
        <v>100</v>
      </c>
      <c r="D19" s="6">
        <v>100</v>
      </c>
      <c r="E19" s="6">
        <v>100</v>
      </c>
      <c r="F19" s="6">
        <v>100</v>
      </c>
      <c r="G19" s="6">
        <v>100</v>
      </c>
      <c r="H19" s="6">
        <v>100</v>
      </c>
      <c r="I19" s="6">
        <v>100</v>
      </c>
      <c r="J19" s="6">
        <v>100</v>
      </c>
      <c r="K19" s="6">
        <v>100</v>
      </c>
      <c r="L19" s="6">
        <v>100</v>
      </c>
      <c r="M19" s="6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6">
        <v>100</v>
      </c>
      <c r="V19" s="6">
        <v>100</v>
      </c>
      <c r="W19" s="6">
        <v>100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3" t="s">
        <v>124</v>
      </c>
      <c r="B20" s="1" t="s">
        <v>110</v>
      </c>
      <c r="C20" s="6">
        <v>100</v>
      </c>
      <c r="D20" s="6">
        <f>C20</f>
        <v>100</v>
      </c>
      <c r="E20" s="6">
        <f t="shared" ref="E20:W20" si="4">D20</f>
        <v>100</v>
      </c>
      <c r="F20" s="6">
        <f t="shared" si="4"/>
        <v>100</v>
      </c>
      <c r="G20" s="6">
        <f t="shared" si="4"/>
        <v>100</v>
      </c>
      <c r="H20" s="6">
        <f t="shared" si="4"/>
        <v>100</v>
      </c>
      <c r="I20" s="6">
        <f t="shared" si="4"/>
        <v>100</v>
      </c>
      <c r="J20" s="6">
        <f t="shared" si="4"/>
        <v>100</v>
      </c>
      <c r="K20" s="6">
        <f t="shared" si="4"/>
        <v>100</v>
      </c>
      <c r="L20" s="6">
        <f t="shared" si="4"/>
        <v>100</v>
      </c>
      <c r="M20" s="6">
        <f t="shared" si="4"/>
        <v>100</v>
      </c>
      <c r="N20" s="6">
        <f t="shared" si="4"/>
        <v>100</v>
      </c>
      <c r="O20" s="6">
        <f t="shared" si="4"/>
        <v>100</v>
      </c>
      <c r="P20" s="6">
        <f t="shared" si="4"/>
        <v>100</v>
      </c>
      <c r="Q20" s="6">
        <f t="shared" si="4"/>
        <v>100</v>
      </c>
      <c r="R20" s="6">
        <f t="shared" si="4"/>
        <v>100</v>
      </c>
      <c r="S20" s="6">
        <f t="shared" si="4"/>
        <v>100</v>
      </c>
      <c r="T20" s="6">
        <f t="shared" si="4"/>
        <v>100</v>
      </c>
      <c r="U20" s="6">
        <f t="shared" si="4"/>
        <v>100</v>
      </c>
      <c r="V20" s="6">
        <f t="shared" si="4"/>
        <v>100</v>
      </c>
      <c r="W20" s="6">
        <f t="shared" si="4"/>
        <v>100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s="39" customFormat="1" x14ac:dyDescent="0.3">
      <c r="A21" s="5" t="s">
        <v>125</v>
      </c>
      <c r="B21" s="2" t="s">
        <v>6</v>
      </c>
      <c r="C21" s="8">
        <f>SUM(C13:C20)</f>
        <v>1200</v>
      </c>
      <c r="D21" s="8">
        <f t="shared" ref="D21:W21" si="5">SUM(D13:D20)</f>
        <v>1200</v>
      </c>
      <c r="E21" s="8">
        <f t="shared" si="5"/>
        <v>1200</v>
      </c>
      <c r="F21" s="8">
        <f t="shared" si="5"/>
        <v>1200</v>
      </c>
      <c r="G21" s="8">
        <f t="shared" si="5"/>
        <v>1200</v>
      </c>
      <c r="H21" s="8">
        <f t="shared" si="5"/>
        <v>1200</v>
      </c>
      <c r="I21" s="8">
        <f t="shared" si="5"/>
        <v>1200</v>
      </c>
      <c r="J21" s="8">
        <f t="shared" si="5"/>
        <v>1200</v>
      </c>
      <c r="K21" s="8">
        <f t="shared" si="5"/>
        <v>1200</v>
      </c>
      <c r="L21" s="8">
        <f t="shared" si="5"/>
        <v>1200</v>
      </c>
      <c r="M21" s="8">
        <f t="shared" si="5"/>
        <v>1200</v>
      </c>
      <c r="N21" s="8">
        <f t="shared" si="5"/>
        <v>1200</v>
      </c>
      <c r="O21" s="8">
        <f t="shared" si="5"/>
        <v>1200</v>
      </c>
      <c r="P21" s="8">
        <f t="shared" si="5"/>
        <v>1200</v>
      </c>
      <c r="Q21" s="8">
        <f t="shared" si="5"/>
        <v>1200</v>
      </c>
      <c r="R21" s="8">
        <f t="shared" si="5"/>
        <v>1200</v>
      </c>
      <c r="S21" s="8">
        <f t="shared" si="5"/>
        <v>1200</v>
      </c>
      <c r="T21" s="8">
        <f t="shared" si="5"/>
        <v>1200</v>
      </c>
      <c r="U21" s="8">
        <f t="shared" si="5"/>
        <v>1200</v>
      </c>
      <c r="V21" s="8">
        <f t="shared" si="5"/>
        <v>1200</v>
      </c>
      <c r="W21" s="8">
        <f t="shared" si="5"/>
        <v>1200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x14ac:dyDescent="0.3">
      <c r="A22" s="5" t="s">
        <v>126</v>
      </c>
      <c r="B22" s="1" t="s">
        <v>127</v>
      </c>
      <c r="C22" s="1">
        <v>0</v>
      </c>
      <c r="D22" s="1">
        <f>Assumptions!$C$52*(1-('Yam FA'!D5*Assumptions!$C$33))</f>
        <v>5.335</v>
      </c>
      <c r="E22" s="1">
        <f>Assumptions!$C$52*(1-('Yam FA'!E5*Assumptions!$C$33))</f>
        <v>5.17</v>
      </c>
      <c r="F22" s="1">
        <f>Assumptions!$C$52*(1-('Yam FA'!F5*Assumptions!$C$33))</f>
        <v>5.0049999999999999</v>
      </c>
      <c r="G22" s="1">
        <f>Assumptions!$C$52*(1-('Yam FA'!G5*Assumptions!$C$33))</f>
        <v>4.84</v>
      </c>
      <c r="H22" s="1">
        <f>Assumptions!$C$52*(1-('Yam FA'!H5*Assumptions!$C$33))</f>
        <v>4.6749999999999998</v>
      </c>
      <c r="I22" s="1">
        <f>Assumptions!$C$52*(1-('Yam FA'!I5*Assumptions!$C$33))</f>
        <v>4.5100000000000007</v>
      </c>
      <c r="J22" s="1">
        <f>Assumptions!$C$52*(1-('Yam FA'!J5*Assumptions!$C$33))</f>
        <v>4.3450000000000006</v>
      </c>
      <c r="K22" s="1">
        <f>Assumptions!$C$52*(1-('Yam FA'!K5*Assumptions!$C$33))</f>
        <v>4.18</v>
      </c>
      <c r="L22" s="1">
        <f>Assumptions!$C$52*(1-('Yam FA'!L5*Assumptions!$C$33))</f>
        <v>4.0149999999999997</v>
      </c>
      <c r="M22" s="1">
        <f>Assumptions!$C$52*(1-('Yam FA'!M5*Assumptions!$C$33))</f>
        <v>3.8499999999999996</v>
      </c>
      <c r="N22" s="1">
        <f>Assumptions!$C$52*(1-('Yam FA'!N5*Assumptions!$C$33))</f>
        <v>3.6850000000000001</v>
      </c>
      <c r="O22" s="1">
        <f>Assumptions!$C$52*(1-('Yam FA'!O5*Assumptions!$C$33))</f>
        <v>3.52</v>
      </c>
      <c r="P22" s="1">
        <f>Assumptions!$C$52*(1-('Yam FA'!P5*Assumptions!$C$33))</f>
        <v>3.355</v>
      </c>
      <c r="Q22" s="1">
        <f>Assumptions!$C$52*(1-('Yam FA'!Q5*Assumptions!$C$33))</f>
        <v>3.1900000000000004</v>
      </c>
      <c r="R22" s="1">
        <f>Assumptions!$C$52*(1-('Yam FA'!R5*Assumptions!$C$33))</f>
        <v>3.0250000000000004</v>
      </c>
      <c r="S22" s="1">
        <f>Assumptions!$C$52*(1-('Yam FA'!S5*Assumptions!$C$33))</f>
        <v>2.8600000000000003</v>
      </c>
      <c r="T22" s="1">
        <f>Assumptions!$C$52*(1-('Yam FA'!T5*Assumptions!$C$33))</f>
        <v>2.6949999999999998</v>
      </c>
      <c r="U22" s="1">
        <f>Assumptions!$C$52*(1-('Yam FA'!U5*Assumptions!$C$33))</f>
        <v>2.5299999999999998</v>
      </c>
      <c r="V22" s="1">
        <f>Assumptions!$C$52*(1-('Yam FA'!V5*Assumptions!$C$33))</f>
        <v>2.3650000000000002</v>
      </c>
      <c r="W22" s="1">
        <f>Assumptions!$C$52*(1-('Yam FA'!W5*Assumptions!$C$33))</f>
        <v>2.2000000000000002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5" t="s">
        <v>128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3" t="s">
        <v>129</v>
      </c>
      <c r="B24" s="1" t="s">
        <v>130</v>
      </c>
      <c r="C24" s="6">
        <v>0</v>
      </c>
      <c r="D24" s="6">
        <f>Assumptions!C59*1000</f>
        <v>400</v>
      </c>
      <c r="E24" s="6">
        <f t="shared" ref="E24:W24" si="6">D24</f>
        <v>400</v>
      </c>
      <c r="F24" s="6">
        <f t="shared" si="6"/>
        <v>400</v>
      </c>
      <c r="G24" s="6">
        <f t="shared" si="6"/>
        <v>400</v>
      </c>
      <c r="H24" s="6">
        <f t="shared" si="6"/>
        <v>400</v>
      </c>
      <c r="I24" s="6">
        <f t="shared" si="6"/>
        <v>400</v>
      </c>
      <c r="J24" s="6">
        <f t="shared" si="6"/>
        <v>400</v>
      </c>
      <c r="K24" s="6">
        <f t="shared" si="6"/>
        <v>400</v>
      </c>
      <c r="L24" s="6">
        <f t="shared" si="6"/>
        <v>400</v>
      </c>
      <c r="M24" s="6">
        <f t="shared" si="6"/>
        <v>400</v>
      </c>
      <c r="N24" s="6">
        <f t="shared" si="6"/>
        <v>400</v>
      </c>
      <c r="O24" s="6">
        <f t="shared" si="6"/>
        <v>400</v>
      </c>
      <c r="P24" s="6">
        <f t="shared" si="6"/>
        <v>400</v>
      </c>
      <c r="Q24" s="6">
        <f t="shared" si="6"/>
        <v>400</v>
      </c>
      <c r="R24" s="6">
        <f t="shared" si="6"/>
        <v>400</v>
      </c>
      <c r="S24" s="6">
        <f t="shared" si="6"/>
        <v>400</v>
      </c>
      <c r="T24" s="6">
        <f t="shared" si="6"/>
        <v>400</v>
      </c>
      <c r="U24" s="6">
        <f t="shared" si="6"/>
        <v>400</v>
      </c>
      <c r="V24" s="6">
        <f t="shared" si="6"/>
        <v>400</v>
      </c>
      <c r="W24" s="6">
        <f t="shared" si="6"/>
        <v>400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3" t="s">
        <v>131</v>
      </c>
      <c r="B25" s="1" t="s">
        <v>6</v>
      </c>
      <c r="C25" s="6">
        <f>C24*C22</f>
        <v>0</v>
      </c>
      <c r="D25" s="6">
        <f t="shared" ref="D25:W25" si="7">D24*D22</f>
        <v>2134</v>
      </c>
      <c r="E25" s="6">
        <f t="shared" si="7"/>
        <v>2068</v>
      </c>
      <c r="F25" s="6">
        <f t="shared" si="7"/>
        <v>2002</v>
      </c>
      <c r="G25" s="6">
        <f t="shared" si="7"/>
        <v>1936</v>
      </c>
      <c r="H25" s="6">
        <f t="shared" si="7"/>
        <v>1870</v>
      </c>
      <c r="I25" s="6">
        <f t="shared" si="7"/>
        <v>1804.0000000000002</v>
      </c>
      <c r="J25" s="6">
        <f t="shared" si="7"/>
        <v>1738.0000000000002</v>
      </c>
      <c r="K25" s="6">
        <f t="shared" si="7"/>
        <v>1672</v>
      </c>
      <c r="L25" s="6">
        <f t="shared" si="7"/>
        <v>1605.9999999999998</v>
      </c>
      <c r="M25" s="6">
        <f t="shared" si="7"/>
        <v>1539.9999999999998</v>
      </c>
      <c r="N25" s="6">
        <f t="shared" si="7"/>
        <v>1474</v>
      </c>
      <c r="O25" s="6">
        <f t="shared" si="7"/>
        <v>1408</v>
      </c>
      <c r="P25" s="6">
        <f t="shared" si="7"/>
        <v>1342</v>
      </c>
      <c r="Q25" s="6">
        <f t="shared" si="7"/>
        <v>1276.0000000000002</v>
      </c>
      <c r="R25" s="6">
        <f t="shared" si="7"/>
        <v>1210.0000000000002</v>
      </c>
      <c r="S25" s="6">
        <f t="shared" si="7"/>
        <v>1144.0000000000002</v>
      </c>
      <c r="T25" s="6">
        <f t="shared" si="7"/>
        <v>1078</v>
      </c>
      <c r="U25" s="6">
        <f t="shared" si="7"/>
        <v>1011.9999999999999</v>
      </c>
      <c r="V25" s="6">
        <f t="shared" si="7"/>
        <v>946.00000000000011</v>
      </c>
      <c r="W25" s="6">
        <f t="shared" si="7"/>
        <v>880.00000000000011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3" t="s">
        <v>132</v>
      </c>
      <c r="B26" s="1" t="s">
        <v>6</v>
      </c>
      <c r="C26" s="6">
        <f>C25-C21-C11</f>
        <v>-2730</v>
      </c>
      <c r="D26" s="6">
        <f t="shared" ref="D26:W26" si="8">D25-D21-D11</f>
        <v>534</v>
      </c>
      <c r="E26" s="6">
        <f t="shared" si="8"/>
        <v>718</v>
      </c>
      <c r="F26" s="6">
        <f t="shared" si="8"/>
        <v>702</v>
      </c>
      <c r="G26" s="6">
        <f t="shared" si="8"/>
        <v>586</v>
      </c>
      <c r="H26" s="6">
        <f t="shared" si="8"/>
        <v>570</v>
      </c>
      <c r="I26" s="6">
        <f t="shared" si="8"/>
        <v>454.00000000000023</v>
      </c>
      <c r="J26" s="6">
        <f t="shared" si="8"/>
        <v>438.00000000000023</v>
      </c>
      <c r="K26" s="6">
        <f t="shared" si="8"/>
        <v>322</v>
      </c>
      <c r="L26" s="6">
        <f t="shared" si="8"/>
        <v>305.99999999999977</v>
      </c>
      <c r="M26" s="6">
        <f t="shared" si="8"/>
        <v>189.99999999999977</v>
      </c>
      <c r="N26" s="6">
        <f t="shared" si="8"/>
        <v>174</v>
      </c>
      <c r="O26" s="6">
        <f t="shared" si="8"/>
        <v>58</v>
      </c>
      <c r="P26" s="6">
        <f t="shared" si="8"/>
        <v>42</v>
      </c>
      <c r="Q26" s="6">
        <f t="shared" si="8"/>
        <v>-73.999999999999773</v>
      </c>
      <c r="R26" s="6">
        <f t="shared" si="8"/>
        <v>-89.999999999999773</v>
      </c>
      <c r="S26" s="6">
        <f t="shared" si="8"/>
        <v>-205.99999999999977</v>
      </c>
      <c r="T26" s="6">
        <f t="shared" si="8"/>
        <v>-222</v>
      </c>
      <c r="U26" s="6">
        <f t="shared" si="8"/>
        <v>-338.00000000000011</v>
      </c>
      <c r="V26" s="6">
        <f t="shared" si="8"/>
        <v>-353.99999999999989</v>
      </c>
      <c r="W26" s="6">
        <f t="shared" si="8"/>
        <v>-469.99999999999989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3" t="s">
        <v>133</v>
      </c>
      <c r="B27" s="1"/>
      <c r="C27" s="7">
        <f>1/((1+Assumptions!$C$3)^'Yam FA'!C5)</f>
        <v>1</v>
      </c>
      <c r="D27" s="7">
        <f>1/((1+Assumptions!$C$3)^'Yam FA'!D5)</f>
        <v>0.95238095238095233</v>
      </c>
      <c r="E27" s="7">
        <f>1/((1+Assumptions!$C$3)^'Yam FA'!E5)</f>
        <v>0.90702947845804982</v>
      </c>
      <c r="F27" s="7">
        <f>1/((1+Assumptions!$C$3)^'Yam FA'!F5)</f>
        <v>0.86383759853147601</v>
      </c>
      <c r="G27" s="7">
        <f>1/((1+Assumptions!$C$3)^'Yam FA'!G5)</f>
        <v>0.82270247479188197</v>
      </c>
      <c r="H27" s="7">
        <f>1/((1+Assumptions!$C$3)^'Yam FA'!H5)</f>
        <v>0.78352616646845896</v>
      </c>
      <c r="I27" s="7">
        <f>1/((1+Assumptions!$C$3)^'Yam FA'!I5)</f>
        <v>0.74621539663662761</v>
      </c>
      <c r="J27" s="7">
        <f>1/((1+Assumptions!$C$3)^'Yam FA'!J5)</f>
        <v>0.71068133013012147</v>
      </c>
      <c r="K27" s="7">
        <f>1/((1+Assumptions!$C$3)^'Yam FA'!K5)</f>
        <v>0.67683936202868722</v>
      </c>
      <c r="L27" s="7">
        <f>1/((1+Assumptions!$C$3)^'Yam FA'!L5)</f>
        <v>0.64460891621779726</v>
      </c>
      <c r="M27" s="7">
        <f>1/((1+Assumptions!$C$3)^'Yam FA'!M5)</f>
        <v>0.61391325354075932</v>
      </c>
      <c r="N27" s="7">
        <f>1/((1+Assumptions!$C$3)^'Yam FA'!N5)</f>
        <v>0.5846792890864374</v>
      </c>
      <c r="O27" s="7">
        <f>1/((1+Assumptions!$C$3)^'Yam FA'!O5)</f>
        <v>0.5568374181775595</v>
      </c>
      <c r="P27" s="7">
        <f>1/((1+Assumptions!$C$3)^'Yam FA'!P5)</f>
        <v>0.53032135064529462</v>
      </c>
      <c r="Q27" s="7">
        <f>1/((1+Assumptions!$C$3)^'Yam FA'!Q5)</f>
        <v>0.50506795299551888</v>
      </c>
      <c r="R27" s="7">
        <f>1/((1+Assumptions!$C$3)^'Yam FA'!R5)</f>
        <v>0.48101709809097021</v>
      </c>
      <c r="S27" s="7">
        <f>1/((1+Assumptions!$C$3)^'Yam FA'!S5)</f>
        <v>0.45811152199140021</v>
      </c>
      <c r="T27" s="7">
        <f>1/((1+Assumptions!$C$3)^'Yam FA'!T5)</f>
        <v>0.43629668761085727</v>
      </c>
      <c r="U27" s="7">
        <f>1/((1+Assumptions!$C$3)^'Yam FA'!U5)</f>
        <v>0.41552065486748313</v>
      </c>
      <c r="V27" s="7">
        <f>1/((1+Assumptions!$C$3)^'Yam FA'!V5)</f>
        <v>0.39573395701665059</v>
      </c>
      <c r="W27" s="7">
        <f>1/((1+Assumptions!$C$3)^'Yam FA'!W5)</f>
        <v>0.37688948287300061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ht="16.2" thickBot="1" x14ac:dyDescent="0.35">
      <c r="A28" s="13" t="s">
        <v>160</v>
      </c>
      <c r="B28" s="14" t="s">
        <v>6</v>
      </c>
      <c r="C28" s="15">
        <f>C26*C27</f>
        <v>-2730</v>
      </c>
      <c r="D28" s="15">
        <f t="shared" ref="D28:W28" si="9">D26*D27</f>
        <v>508.57142857142856</v>
      </c>
      <c r="E28" s="15">
        <f t="shared" si="9"/>
        <v>651.24716553287976</v>
      </c>
      <c r="F28" s="15">
        <f t="shared" si="9"/>
        <v>606.41399416909621</v>
      </c>
      <c r="G28" s="15">
        <f t="shared" si="9"/>
        <v>482.10365022804285</v>
      </c>
      <c r="H28" s="15">
        <f t="shared" si="9"/>
        <v>446.6099148870216</v>
      </c>
      <c r="I28" s="15">
        <f t="shared" si="9"/>
        <v>338.78179007302913</v>
      </c>
      <c r="J28" s="15">
        <f t="shared" si="9"/>
        <v>311.27842259699338</v>
      </c>
      <c r="K28" s="15">
        <f t="shared" si="9"/>
        <v>217.94227457323728</v>
      </c>
      <c r="L28" s="15">
        <f t="shared" si="9"/>
        <v>197.2503283626458</v>
      </c>
      <c r="M28" s="15">
        <f t="shared" si="9"/>
        <v>116.64351817274414</v>
      </c>
      <c r="N28" s="15">
        <f t="shared" si="9"/>
        <v>101.73419630104011</v>
      </c>
      <c r="O28" s="15">
        <f t="shared" si="9"/>
        <v>32.296570254298452</v>
      </c>
      <c r="P28" s="15">
        <f t="shared" si="9"/>
        <v>22.273496727102373</v>
      </c>
      <c r="Q28" s="15">
        <f t="shared" si="9"/>
        <v>-37.375028521668284</v>
      </c>
      <c r="R28" s="15">
        <f t="shared" si="9"/>
        <v>-43.291538828187207</v>
      </c>
      <c r="S28" s="15">
        <f t="shared" si="9"/>
        <v>-94.370973530228341</v>
      </c>
      <c r="T28" s="15">
        <f t="shared" si="9"/>
        <v>-96.85786464961032</v>
      </c>
      <c r="U28" s="15">
        <f t="shared" si="9"/>
        <v>-140.44598134520933</v>
      </c>
      <c r="V28" s="15">
        <f t="shared" si="9"/>
        <v>-140.08982078389425</v>
      </c>
      <c r="W28" s="15">
        <f t="shared" si="9"/>
        <v>-177.13805695031024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ht="16.2" thickTop="1" x14ac:dyDescent="0.3">
      <c r="A29" s="5" t="s">
        <v>135</v>
      </c>
      <c r="B29" s="1"/>
      <c r="C29" s="8">
        <f xml:space="preserve"> SUM(C28:W28)</f>
        <v>573.57748584045169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5" t="s">
        <v>136</v>
      </c>
      <c r="B30" s="9"/>
      <c r="C30" s="10">
        <f>IRR(C26:W26)</f>
        <v>0.13175814976533462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6" t="s">
        <v>137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1" t="s">
        <v>108</v>
      </c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3" t="s">
        <v>109</v>
      </c>
      <c r="B35" s="1" t="s">
        <v>110</v>
      </c>
      <c r="C35" s="6">
        <f>Assumptions!C4</f>
        <v>250</v>
      </c>
      <c r="D35" s="6">
        <f>D6</f>
        <v>0</v>
      </c>
      <c r="E35" s="6">
        <f t="shared" ref="E35:W39" si="10">E6</f>
        <v>0</v>
      </c>
      <c r="F35" s="6">
        <f t="shared" si="10"/>
        <v>0</v>
      </c>
      <c r="G35" s="6">
        <f t="shared" si="10"/>
        <v>0</v>
      </c>
      <c r="H35" s="6">
        <f t="shared" si="10"/>
        <v>0</v>
      </c>
      <c r="I35" s="6">
        <f t="shared" si="10"/>
        <v>0</v>
      </c>
      <c r="J35" s="6">
        <f t="shared" si="10"/>
        <v>0</v>
      </c>
      <c r="K35" s="6">
        <f t="shared" si="10"/>
        <v>0</v>
      </c>
      <c r="L35" s="6">
        <f t="shared" si="10"/>
        <v>0</v>
      </c>
      <c r="M35" s="6">
        <f t="shared" si="10"/>
        <v>0</v>
      </c>
      <c r="N35" s="6">
        <f t="shared" si="10"/>
        <v>0</v>
      </c>
      <c r="O35" s="6">
        <f t="shared" si="10"/>
        <v>0</v>
      </c>
      <c r="P35" s="6">
        <f t="shared" si="10"/>
        <v>0</v>
      </c>
      <c r="Q35" s="6">
        <f t="shared" si="10"/>
        <v>0</v>
      </c>
      <c r="R35" s="6">
        <f t="shared" si="10"/>
        <v>0</v>
      </c>
      <c r="S35" s="6">
        <f t="shared" si="10"/>
        <v>0</v>
      </c>
      <c r="T35" s="6">
        <f t="shared" si="10"/>
        <v>0</v>
      </c>
      <c r="U35" s="6">
        <f t="shared" si="10"/>
        <v>0</v>
      </c>
      <c r="V35" s="6">
        <f t="shared" si="10"/>
        <v>0</v>
      </c>
      <c r="W35" s="6">
        <f t="shared" si="10"/>
        <v>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3" t="s">
        <v>111</v>
      </c>
      <c r="B36" s="1" t="s">
        <v>110</v>
      </c>
      <c r="C36" s="6">
        <f>Assumptions!C5</f>
        <v>180</v>
      </c>
      <c r="D36" s="6">
        <f>D7</f>
        <v>0</v>
      </c>
      <c r="E36" s="6">
        <f t="shared" si="10"/>
        <v>50</v>
      </c>
      <c r="F36" s="6">
        <f t="shared" si="10"/>
        <v>0</v>
      </c>
      <c r="G36" s="6">
        <f t="shared" si="10"/>
        <v>50</v>
      </c>
      <c r="H36" s="6">
        <f t="shared" si="10"/>
        <v>0</v>
      </c>
      <c r="I36" s="6">
        <f t="shared" si="10"/>
        <v>50</v>
      </c>
      <c r="J36" s="6">
        <f t="shared" si="10"/>
        <v>0</v>
      </c>
      <c r="K36" s="6">
        <f t="shared" si="10"/>
        <v>50</v>
      </c>
      <c r="L36" s="6">
        <f t="shared" si="10"/>
        <v>0</v>
      </c>
      <c r="M36" s="6">
        <f t="shared" si="10"/>
        <v>50</v>
      </c>
      <c r="N36" s="6">
        <f t="shared" si="10"/>
        <v>0</v>
      </c>
      <c r="O36" s="6">
        <f t="shared" si="10"/>
        <v>50</v>
      </c>
      <c r="P36" s="6">
        <f t="shared" si="10"/>
        <v>0</v>
      </c>
      <c r="Q36" s="6">
        <f t="shared" si="10"/>
        <v>50</v>
      </c>
      <c r="R36" s="6">
        <f t="shared" si="10"/>
        <v>0</v>
      </c>
      <c r="S36" s="6">
        <f t="shared" si="10"/>
        <v>50</v>
      </c>
      <c r="T36" s="6">
        <f t="shared" si="10"/>
        <v>0</v>
      </c>
      <c r="U36" s="6">
        <f t="shared" si="10"/>
        <v>50</v>
      </c>
      <c r="V36" s="6">
        <f t="shared" si="10"/>
        <v>0</v>
      </c>
      <c r="W36" s="6">
        <f t="shared" si="10"/>
        <v>50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3" t="s">
        <v>112</v>
      </c>
      <c r="B37" s="1" t="s">
        <v>110</v>
      </c>
      <c r="C37" s="6">
        <f>Assumptions!C8</f>
        <v>110</v>
      </c>
      <c r="D37" s="6">
        <f>D8</f>
        <v>300</v>
      </c>
      <c r="E37" s="6">
        <f t="shared" si="10"/>
        <v>0</v>
      </c>
      <c r="F37" s="6">
        <f t="shared" si="10"/>
        <v>0</v>
      </c>
      <c r="G37" s="6">
        <f t="shared" si="10"/>
        <v>0</v>
      </c>
      <c r="H37" s="6">
        <f t="shared" si="10"/>
        <v>0</v>
      </c>
      <c r="I37" s="6">
        <f t="shared" si="10"/>
        <v>0</v>
      </c>
      <c r="J37" s="6">
        <f t="shared" si="10"/>
        <v>0</v>
      </c>
      <c r="K37" s="6">
        <f t="shared" si="10"/>
        <v>0</v>
      </c>
      <c r="L37" s="6">
        <f t="shared" si="10"/>
        <v>0</v>
      </c>
      <c r="M37" s="6">
        <f t="shared" si="10"/>
        <v>0</v>
      </c>
      <c r="N37" s="6">
        <f t="shared" si="10"/>
        <v>0</v>
      </c>
      <c r="O37" s="6">
        <f t="shared" si="10"/>
        <v>0</v>
      </c>
      <c r="P37" s="6">
        <f t="shared" si="10"/>
        <v>0</v>
      </c>
      <c r="Q37" s="6">
        <f t="shared" si="10"/>
        <v>0</v>
      </c>
      <c r="R37" s="6">
        <f t="shared" si="10"/>
        <v>0</v>
      </c>
      <c r="S37" s="6">
        <f t="shared" si="10"/>
        <v>0</v>
      </c>
      <c r="T37" s="6">
        <f t="shared" si="10"/>
        <v>0</v>
      </c>
      <c r="U37" s="6">
        <f t="shared" si="10"/>
        <v>0</v>
      </c>
      <c r="V37" s="6">
        <f t="shared" si="10"/>
        <v>0</v>
      </c>
      <c r="W37" s="6">
        <f t="shared" si="10"/>
        <v>0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3" t="s">
        <v>138</v>
      </c>
      <c r="B38" s="1" t="s">
        <v>110</v>
      </c>
      <c r="C38" s="6">
        <f>Assumptions!C11</f>
        <v>300</v>
      </c>
      <c r="D38" s="6">
        <f>D9</f>
        <v>0</v>
      </c>
      <c r="E38" s="6">
        <f t="shared" si="10"/>
        <v>0</v>
      </c>
      <c r="F38" s="6">
        <f t="shared" si="10"/>
        <v>0</v>
      </c>
      <c r="G38" s="6">
        <f t="shared" si="10"/>
        <v>0</v>
      </c>
      <c r="H38" s="6">
        <f t="shared" si="10"/>
        <v>0</v>
      </c>
      <c r="I38" s="6">
        <f t="shared" si="10"/>
        <v>0</v>
      </c>
      <c r="J38" s="6">
        <f t="shared" si="10"/>
        <v>0</v>
      </c>
      <c r="K38" s="6">
        <f t="shared" si="10"/>
        <v>0</v>
      </c>
      <c r="L38" s="6">
        <f t="shared" si="10"/>
        <v>0</v>
      </c>
      <c r="M38" s="6">
        <f t="shared" si="10"/>
        <v>0</v>
      </c>
      <c r="N38" s="6">
        <f t="shared" si="10"/>
        <v>0</v>
      </c>
      <c r="O38" s="6">
        <f t="shared" si="10"/>
        <v>0</v>
      </c>
      <c r="P38" s="6">
        <f t="shared" si="10"/>
        <v>0</v>
      </c>
      <c r="Q38" s="6">
        <f t="shared" si="10"/>
        <v>0</v>
      </c>
      <c r="R38" s="6">
        <f t="shared" si="10"/>
        <v>0</v>
      </c>
      <c r="S38" s="6">
        <f t="shared" si="10"/>
        <v>0</v>
      </c>
      <c r="T38" s="6">
        <f t="shared" si="10"/>
        <v>0</v>
      </c>
      <c r="U38" s="6">
        <f t="shared" si="10"/>
        <v>0</v>
      </c>
      <c r="V38" s="6">
        <f t="shared" si="10"/>
        <v>0</v>
      </c>
      <c r="W38" s="6">
        <f t="shared" si="10"/>
        <v>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3" t="s">
        <v>139</v>
      </c>
      <c r="B39" s="1" t="s">
        <v>110</v>
      </c>
      <c r="C39" s="6">
        <f>Assumptions!C12</f>
        <v>600</v>
      </c>
      <c r="D39" s="6">
        <f>D10</f>
        <v>100</v>
      </c>
      <c r="E39" s="6">
        <f t="shared" si="10"/>
        <v>100</v>
      </c>
      <c r="F39" s="6">
        <f t="shared" si="10"/>
        <v>100</v>
      </c>
      <c r="G39" s="6">
        <f t="shared" si="10"/>
        <v>100</v>
      </c>
      <c r="H39" s="6">
        <f t="shared" si="10"/>
        <v>100</v>
      </c>
      <c r="I39" s="6">
        <f t="shared" si="10"/>
        <v>100</v>
      </c>
      <c r="J39" s="6">
        <f t="shared" si="10"/>
        <v>100</v>
      </c>
      <c r="K39" s="6">
        <f t="shared" si="10"/>
        <v>100</v>
      </c>
      <c r="L39" s="6">
        <f t="shared" si="10"/>
        <v>100</v>
      </c>
      <c r="M39" s="6">
        <f t="shared" si="10"/>
        <v>100</v>
      </c>
      <c r="N39" s="6">
        <f t="shared" si="10"/>
        <v>100</v>
      </c>
      <c r="O39" s="6">
        <f t="shared" si="10"/>
        <v>100</v>
      </c>
      <c r="P39" s="6">
        <f t="shared" si="10"/>
        <v>100</v>
      </c>
      <c r="Q39" s="6">
        <f t="shared" si="10"/>
        <v>100</v>
      </c>
      <c r="R39" s="6">
        <f t="shared" si="10"/>
        <v>100</v>
      </c>
      <c r="S39" s="6">
        <f t="shared" si="10"/>
        <v>100</v>
      </c>
      <c r="T39" s="6">
        <f t="shared" si="10"/>
        <v>100</v>
      </c>
      <c r="U39" s="6">
        <f t="shared" si="10"/>
        <v>100</v>
      </c>
      <c r="V39" s="6">
        <f t="shared" si="10"/>
        <v>100</v>
      </c>
      <c r="W39" s="6">
        <f t="shared" si="10"/>
        <v>100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s="45" customFormat="1" x14ac:dyDescent="0.3">
      <c r="A40" s="41" t="s">
        <v>169</v>
      </c>
      <c r="B40" s="42" t="s">
        <v>110</v>
      </c>
      <c r="C40" s="44">
        <f>Assumptions!C69</f>
        <v>1000</v>
      </c>
      <c r="D40" s="44">
        <f t="shared" ref="D40:E43" si="11">C40/2</f>
        <v>500</v>
      </c>
      <c r="E40" s="44">
        <f t="shared" si="11"/>
        <v>250</v>
      </c>
      <c r="F40" s="44">
        <f>E40</f>
        <v>250</v>
      </c>
      <c r="G40" s="44">
        <f>F40</f>
        <v>250</v>
      </c>
      <c r="H40" s="44">
        <v>0</v>
      </c>
      <c r="I40" s="44">
        <f t="shared" ref="I40:W40" si="12">H40</f>
        <v>0</v>
      </c>
      <c r="J40" s="44">
        <f t="shared" si="12"/>
        <v>0</v>
      </c>
      <c r="K40" s="44">
        <f t="shared" si="12"/>
        <v>0</v>
      </c>
      <c r="L40" s="44">
        <f t="shared" si="12"/>
        <v>0</v>
      </c>
      <c r="M40" s="44">
        <f t="shared" si="12"/>
        <v>0</v>
      </c>
      <c r="N40" s="44">
        <f t="shared" si="12"/>
        <v>0</v>
      </c>
      <c r="O40" s="44">
        <f t="shared" si="12"/>
        <v>0</v>
      </c>
      <c r="P40" s="44">
        <f t="shared" si="12"/>
        <v>0</v>
      </c>
      <c r="Q40" s="44">
        <f t="shared" si="12"/>
        <v>0</v>
      </c>
      <c r="R40" s="44">
        <f t="shared" si="12"/>
        <v>0</v>
      </c>
      <c r="S40" s="44">
        <f t="shared" si="12"/>
        <v>0</v>
      </c>
      <c r="T40" s="44">
        <f t="shared" si="12"/>
        <v>0</v>
      </c>
      <c r="U40" s="44">
        <f t="shared" si="12"/>
        <v>0</v>
      </c>
      <c r="V40" s="44">
        <f t="shared" si="12"/>
        <v>0</v>
      </c>
      <c r="W40" s="44">
        <f t="shared" si="12"/>
        <v>0</v>
      </c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</row>
    <row r="41" spans="1:49" s="45" customFormat="1" x14ac:dyDescent="0.3">
      <c r="A41" s="41" t="s">
        <v>170</v>
      </c>
      <c r="B41" s="42" t="s">
        <v>110</v>
      </c>
      <c r="C41" s="44">
        <f>Assumptions!C70</f>
        <v>1200</v>
      </c>
      <c r="D41" s="44">
        <f t="shared" si="11"/>
        <v>600</v>
      </c>
      <c r="E41" s="44">
        <f t="shared" si="11"/>
        <v>300</v>
      </c>
      <c r="F41" s="44">
        <f t="shared" ref="F41:G43" si="13">E41</f>
        <v>300</v>
      </c>
      <c r="G41" s="44">
        <f t="shared" si="13"/>
        <v>300</v>
      </c>
      <c r="H41" s="44">
        <v>0</v>
      </c>
      <c r="I41" s="44">
        <f t="shared" ref="I41:W43" si="14">H41</f>
        <v>0</v>
      </c>
      <c r="J41" s="44">
        <f t="shared" si="14"/>
        <v>0</v>
      </c>
      <c r="K41" s="44">
        <f t="shared" si="14"/>
        <v>0</v>
      </c>
      <c r="L41" s="44">
        <f t="shared" si="14"/>
        <v>0</v>
      </c>
      <c r="M41" s="44">
        <f t="shared" si="14"/>
        <v>0</v>
      </c>
      <c r="N41" s="44">
        <f t="shared" si="14"/>
        <v>0</v>
      </c>
      <c r="O41" s="44">
        <f t="shared" si="14"/>
        <v>0</v>
      </c>
      <c r="P41" s="44">
        <f t="shared" si="14"/>
        <v>0</v>
      </c>
      <c r="Q41" s="44">
        <f t="shared" si="14"/>
        <v>0</v>
      </c>
      <c r="R41" s="44">
        <f t="shared" si="14"/>
        <v>0</v>
      </c>
      <c r="S41" s="44">
        <f t="shared" si="14"/>
        <v>0</v>
      </c>
      <c r="T41" s="44">
        <f t="shared" si="14"/>
        <v>0</v>
      </c>
      <c r="U41" s="44">
        <f t="shared" si="14"/>
        <v>0</v>
      </c>
      <c r="V41" s="44">
        <f t="shared" si="14"/>
        <v>0</v>
      </c>
      <c r="W41" s="44">
        <f t="shared" si="14"/>
        <v>0</v>
      </c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</row>
    <row r="42" spans="1:49" s="45" customFormat="1" x14ac:dyDescent="0.3">
      <c r="A42" s="41" t="s">
        <v>171</v>
      </c>
      <c r="B42" s="42" t="s">
        <v>110</v>
      </c>
      <c r="C42" s="44">
        <f>Assumptions!C71</f>
        <v>1000</v>
      </c>
      <c r="D42" s="44">
        <f t="shared" si="11"/>
        <v>500</v>
      </c>
      <c r="E42" s="44">
        <f t="shared" si="11"/>
        <v>250</v>
      </c>
      <c r="F42" s="44">
        <f t="shared" si="13"/>
        <v>250</v>
      </c>
      <c r="G42" s="44">
        <f t="shared" si="13"/>
        <v>250</v>
      </c>
      <c r="H42" s="44">
        <v>0</v>
      </c>
      <c r="I42" s="44">
        <f t="shared" si="14"/>
        <v>0</v>
      </c>
      <c r="J42" s="44">
        <f t="shared" si="14"/>
        <v>0</v>
      </c>
      <c r="K42" s="44">
        <f t="shared" si="14"/>
        <v>0</v>
      </c>
      <c r="L42" s="44">
        <f t="shared" si="14"/>
        <v>0</v>
      </c>
      <c r="M42" s="44">
        <f t="shared" si="14"/>
        <v>0</v>
      </c>
      <c r="N42" s="44">
        <f t="shared" si="14"/>
        <v>0</v>
      </c>
      <c r="O42" s="44">
        <f t="shared" si="14"/>
        <v>0</v>
      </c>
      <c r="P42" s="44">
        <f t="shared" si="14"/>
        <v>0</v>
      </c>
      <c r="Q42" s="44">
        <f t="shared" si="14"/>
        <v>0</v>
      </c>
      <c r="R42" s="44">
        <f t="shared" si="14"/>
        <v>0</v>
      </c>
      <c r="S42" s="44">
        <f t="shared" si="14"/>
        <v>0</v>
      </c>
      <c r="T42" s="44">
        <f t="shared" si="14"/>
        <v>0</v>
      </c>
      <c r="U42" s="44">
        <f t="shared" si="14"/>
        <v>0</v>
      </c>
      <c r="V42" s="44">
        <f t="shared" si="14"/>
        <v>0</v>
      </c>
      <c r="W42" s="44">
        <f t="shared" si="14"/>
        <v>0</v>
      </c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</row>
    <row r="43" spans="1:49" s="45" customFormat="1" x14ac:dyDescent="0.3">
      <c r="A43" s="41" t="s">
        <v>172</v>
      </c>
      <c r="B43" s="42" t="s">
        <v>110</v>
      </c>
      <c r="C43" s="44">
        <f>Assumptions!C72</f>
        <v>1000</v>
      </c>
      <c r="D43" s="44">
        <f t="shared" si="11"/>
        <v>500</v>
      </c>
      <c r="E43" s="44">
        <f t="shared" si="11"/>
        <v>250</v>
      </c>
      <c r="F43" s="44">
        <f t="shared" si="13"/>
        <v>250</v>
      </c>
      <c r="G43" s="44">
        <f t="shared" si="13"/>
        <v>250</v>
      </c>
      <c r="H43" s="44">
        <v>0</v>
      </c>
      <c r="I43" s="44">
        <f t="shared" si="14"/>
        <v>0</v>
      </c>
      <c r="J43" s="44">
        <f t="shared" si="14"/>
        <v>0</v>
      </c>
      <c r="K43" s="44">
        <f t="shared" si="14"/>
        <v>0</v>
      </c>
      <c r="L43" s="44">
        <f t="shared" si="14"/>
        <v>0</v>
      </c>
      <c r="M43" s="44">
        <f t="shared" si="14"/>
        <v>0</v>
      </c>
      <c r="N43" s="44">
        <f t="shared" si="14"/>
        <v>0</v>
      </c>
      <c r="O43" s="44">
        <f t="shared" si="14"/>
        <v>0</v>
      </c>
      <c r="P43" s="44">
        <f t="shared" si="14"/>
        <v>0</v>
      </c>
      <c r="Q43" s="44">
        <f t="shared" si="14"/>
        <v>0</v>
      </c>
      <c r="R43" s="44">
        <f t="shared" si="14"/>
        <v>0</v>
      </c>
      <c r="S43" s="44">
        <f t="shared" si="14"/>
        <v>0</v>
      </c>
      <c r="T43" s="44">
        <f t="shared" si="14"/>
        <v>0</v>
      </c>
      <c r="U43" s="44">
        <f t="shared" si="14"/>
        <v>0</v>
      </c>
      <c r="V43" s="44">
        <f t="shared" si="14"/>
        <v>0</v>
      </c>
      <c r="W43" s="44">
        <f t="shared" si="14"/>
        <v>0</v>
      </c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</row>
    <row r="44" spans="1:49" s="39" customFormat="1" x14ac:dyDescent="0.3">
      <c r="A44" s="5" t="s">
        <v>115</v>
      </c>
      <c r="B44" s="2"/>
      <c r="C44" s="8">
        <f t="shared" ref="C44:W44" si="15">SUM(C35:C43)</f>
        <v>5640</v>
      </c>
      <c r="D44" s="8">
        <f t="shared" si="15"/>
        <v>2500</v>
      </c>
      <c r="E44" s="8">
        <f t="shared" si="15"/>
        <v>1200</v>
      </c>
      <c r="F44" s="8">
        <f t="shared" si="15"/>
        <v>1150</v>
      </c>
      <c r="G44" s="8">
        <f t="shared" si="15"/>
        <v>1200</v>
      </c>
      <c r="H44" s="8">
        <f t="shared" si="15"/>
        <v>100</v>
      </c>
      <c r="I44" s="8">
        <f t="shared" si="15"/>
        <v>150</v>
      </c>
      <c r="J44" s="8">
        <f t="shared" si="15"/>
        <v>100</v>
      </c>
      <c r="K44" s="8">
        <f t="shared" si="15"/>
        <v>150</v>
      </c>
      <c r="L44" s="8">
        <f t="shared" si="15"/>
        <v>100</v>
      </c>
      <c r="M44" s="8">
        <f t="shared" si="15"/>
        <v>150</v>
      </c>
      <c r="N44" s="8">
        <f t="shared" si="15"/>
        <v>100</v>
      </c>
      <c r="O44" s="8">
        <f t="shared" si="15"/>
        <v>150</v>
      </c>
      <c r="P44" s="8">
        <f t="shared" si="15"/>
        <v>100</v>
      </c>
      <c r="Q44" s="8">
        <f t="shared" si="15"/>
        <v>150</v>
      </c>
      <c r="R44" s="8">
        <f t="shared" si="15"/>
        <v>100</v>
      </c>
      <c r="S44" s="8">
        <f t="shared" si="15"/>
        <v>150</v>
      </c>
      <c r="T44" s="8">
        <f t="shared" si="15"/>
        <v>100</v>
      </c>
      <c r="U44" s="8">
        <f t="shared" si="15"/>
        <v>150</v>
      </c>
      <c r="V44" s="8">
        <f t="shared" si="15"/>
        <v>100</v>
      </c>
      <c r="W44" s="8">
        <f t="shared" si="15"/>
        <v>150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x14ac:dyDescent="0.3">
      <c r="A45" s="5" t="s">
        <v>142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3" t="s">
        <v>117</v>
      </c>
      <c r="B46" s="1" t="s">
        <v>110</v>
      </c>
      <c r="C46" s="6">
        <f t="shared" ref="C46:W46" si="16">C13</f>
        <v>200</v>
      </c>
      <c r="D46" s="6">
        <f t="shared" si="16"/>
        <v>200</v>
      </c>
      <c r="E46" s="6">
        <f t="shared" si="16"/>
        <v>200</v>
      </c>
      <c r="F46" s="6">
        <f t="shared" si="16"/>
        <v>200</v>
      </c>
      <c r="G46" s="6">
        <f t="shared" si="16"/>
        <v>200</v>
      </c>
      <c r="H46" s="6">
        <f t="shared" si="16"/>
        <v>200</v>
      </c>
      <c r="I46" s="6">
        <f t="shared" si="16"/>
        <v>200</v>
      </c>
      <c r="J46" s="6">
        <f t="shared" si="16"/>
        <v>200</v>
      </c>
      <c r="K46" s="6">
        <f t="shared" si="16"/>
        <v>200</v>
      </c>
      <c r="L46" s="6">
        <f t="shared" si="16"/>
        <v>200</v>
      </c>
      <c r="M46" s="6">
        <f t="shared" si="16"/>
        <v>200</v>
      </c>
      <c r="N46" s="6">
        <f t="shared" si="16"/>
        <v>200</v>
      </c>
      <c r="O46" s="6">
        <f t="shared" si="16"/>
        <v>200</v>
      </c>
      <c r="P46" s="6">
        <f t="shared" si="16"/>
        <v>200</v>
      </c>
      <c r="Q46" s="6">
        <f t="shared" si="16"/>
        <v>200</v>
      </c>
      <c r="R46" s="6">
        <f t="shared" si="16"/>
        <v>200</v>
      </c>
      <c r="S46" s="6">
        <f t="shared" si="16"/>
        <v>200</v>
      </c>
      <c r="T46" s="6">
        <f t="shared" si="16"/>
        <v>200</v>
      </c>
      <c r="U46" s="6">
        <f t="shared" si="16"/>
        <v>200</v>
      </c>
      <c r="V46" s="6">
        <f t="shared" si="16"/>
        <v>200</v>
      </c>
      <c r="W46" s="6">
        <f t="shared" si="16"/>
        <v>200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3" t="s">
        <v>143</v>
      </c>
      <c r="B47" s="1" t="s">
        <v>110</v>
      </c>
      <c r="C47" s="6">
        <f>Assumptions!C48</f>
        <v>100</v>
      </c>
      <c r="D47" s="6">
        <f>C47</f>
        <v>100</v>
      </c>
      <c r="E47" s="6">
        <f t="shared" ref="E47:W47" si="17">D47</f>
        <v>100</v>
      </c>
      <c r="F47" s="6">
        <f t="shared" si="17"/>
        <v>100</v>
      </c>
      <c r="G47" s="6">
        <f t="shared" si="17"/>
        <v>100</v>
      </c>
      <c r="H47" s="6">
        <f t="shared" si="17"/>
        <v>100</v>
      </c>
      <c r="I47" s="6">
        <f t="shared" si="17"/>
        <v>100</v>
      </c>
      <c r="J47" s="6">
        <f t="shared" si="17"/>
        <v>100</v>
      </c>
      <c r="K47" s="6">
        <f t="shared" si="17"/>
        <v>100</v>
      </c>
      <c r="L47" s="6">
        <f t="shared" si="17"/>
        <v>100</v>
      </c>
      <c r="M47" s="6">
        <f t="shared" si="17"/>
        <v>100</v>
      </c>
      <c r="N47" s="6">
        <f t="shared" si="17"/>
        <v>100</v>
      </c>
      <c r="O47" s="6">
        <f t="shared" si="17"/>
        <v>100</v>
      </c>
      <c r="P47" s="6">
        <f t="shared" si="17"/>
        <v>100</v>
      </c>
      <c r="Q47" s="6">
        <f t="shared" si="17"/>
        <v>100</v>
      </c>
      <c r="R47" s="6">
        <f t="shared" si="17"/>
        <v>100</v>
      </c>
      <c r="S47" s="6">
        <f t="shared" si="17"/>
        <v>100</v>
      </c>
      <c r="T47" s="6">
        <f t="shared" si="17"/>
        <v>100</v>
      </c>
      <c r="U47" s="6">
        <f t="shared" si="17"/>
        <v>100</v>
      </c>
      <c r="V47" s="6">
        <f t="shared" si="17"/>
        <v>100</v>
      </c>
      <c r="W47" s="6">
        <f t="shared" si="17"/>
        <v>100</v>
      </c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3" t="s">
        <v>119</v>
      </c>
      <c r="B48" s="1" t="s">
        <v>110</v>
      </c>
      <c r="C48" s="6">
        <f t="shared" ref="C48:W48" si="18">C15</f>
        <v>150</v>
      </c>
      <c r="D48" s="6">
        <f t="shared" si="18"/>
        <v>150</v>
      </c>
      <c r="E48" s="6">
        <f t="shared" si="18"/>
        <v>150</v>
      </c>
      <c r="F48" s="6">
        <f t="shared" si="18"/>
        <v>150</v>
      </c>
      <c r="G48" s="6">
        <f t="shared" si="18"/>
        <v>150</v>
      </c>
      <c r="H48" s="6">
        <f t="shared" si="18"/>
        <v>150</v>
      </c>
      <c r="I48" s="6">
        <f t="shared" si="18"/>
        <v>150</v>
      </c>
      <c r="J48" s="6">
        <f t="shared" si="18"/>
        <v>150</v>
      </c>
      <c r="K48" s="6">
        <f t="shared" si="18"/>
        <v>150</v>
      </c>
      <c r="L48" s="6">
        <f t="shared" si="18"/>
        <v>150</v>
      </c>
      <c r="M48" s="6">
        <f t="shared" si="18"/>
        <v>150</v>
      </c>
      <c r="N48" s="6">
        <f t="shared" si="18"/>
        <v>150</v>
      </c>
      <c r="O48" s="6">
        <f t="shared" si="18"/>
        <v>150</v>
      </c>
      <c r="P48" s="6">
        <f t="shared" si="18"/>
        <v>150</v>
      </c>
      <c r="Q48" s="6">
        <f t="shared" si="18"/>
        <v>150</v>
      </c>
      <c r="R48" s="6">
        <f t="shared" si="18"/>
        <v>150</v>
      </c>
      <c r="S48" s="6">
        <f t="shared" si="18"/>
        <v>150</v>
      </c>
      <c r="T48" s="6">
        <f t="shared" si="18"/>
        <v>150</v>
      </c>
      <c r="U48" s="6">
        <f t="shared" si="18"/>
        <v>150</v>
      </c>
      <c r="V48" s="6">
        <f t="shared" si="18"/>
        <v>150</v>
      </c>
      <c r="W48" s="6">
        <f t="shared" si="18"/>
        <v>150</v>
      </c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3" t="s">
        <v>120</v>
      </c>
      <c r="B49" s="1" t="s">
        <v>110</v>
      </c>
      <c r="C49" s="6">
        <f t="shared" ref="C49:W49" si="19">C16</f>
        <v>120</v>
      </c>
      <c r="D49" s="6">
        <f t="shared" si="19"/>
        <v>120</v>
      </c>
      <c r="E49" s="6">
        <f t="shared" si="19"/>
        <v>120</v>
      </c>
      <c r="F49" s="6">
        <f t="shared" si="19"/>
        <v>120</v>
      </c>
      <c r="G49" s="6">
        <f t="shared" si="19"/>
        <v>120</v>
      </c>
      <c r="H49" s="6">
        <f t="shared" si="19"/>
        <v>120</v>
      </c>
      <c r="I49" s="6">
        <f t="shared" si="19"/>
        <v>120</v>
      </c>
      <c r="J49" s="6">
        <f t="shared" si="19"/>
        <v>120</v>
      </c>
      <c r="K49" s="6">
        <f t="shared" si="19"/>
        <v>120</v>
      </c>
      <c r="L49" s="6">
        <f t="shared" si="19"/>
        <v>120</v>
      </c>
      <c r="M49" s="6">
        <f t="shared" si="19"/>
        <v>120</v>
      </c>
      <c r="N49" s="6">
        <f t="shared" si="19"/>
        <v>120</v>
      </c>
      <c r="O49" s="6">
        <f t="shared" si="19"/>
        <v>120</v>
      </c>
      <c r="P49" s="6">
        <f t="shared" si="19"/>
        <v>120</v>
      </c>
      <c r="Q49" s="6">
        <f t="shared" si="19"/>
        <v>120</v>
      </c>
      <c r="R49" s="6">
        <f t="shared" si="19"/>
        <v>120</v>
      </c>
      <c r="S49" s="6">
        <f t="shared" si="19"/>
        <v>120</v>
      </c>
      <c r="T49" s="6">
        <f t="shared" si="19"/>
        <v>120</v>
      </c>
      <c r="U49" s="6">
        <f t="shared" si="19"/>
        <v>120</v>
      </c>
      <c r="V49" s="6">
        <f t="shared" si="19"/>
        <v>120</v>
      </c>
      <c r="W49" s="6">
        <f t="shared" si="19"/>
        <v>120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3" t="s">
        <v>121</v>
      </c>
      <c r="B50" s="1" t="s">
        <v>110</v>
      </c>
      <c r="C50" s="6">
        <f t="shared" ref="C50:W50" si="20">C17</f>
        <v>180</v>
      </c>
      <c r="D50" s="6">
        <f t="shared" si="20"/>
        <v>180</v>
      </c>
      <c r="E50" s="6">
        <f t="shared" si="20"/>
        <v>180</v>
      </c>
      <c r="F50" s="6">
        <f t="shared" si="20"/>
        <v>180</v>
      </c>
      <c r="G50" s="6">
        <f t="shared" si="20"/>
        <v>180</v>
      </c>
      <c r="H50" s="6">
        <f t="shared" si="20"/>
        <v>180</v>
      </c>
      <c r="I50" s="6">
        <f t="shared" si="20"/>
        <v>180</v>
      </c>
      <c r="J50" s="6">
        <f t="shared" si="20"/>
        <v>180</v>
      </c>
      <c r="K50" s="6">
        <f t="shared" si="20"/>
        <v>180</v>
      </c>
      <c r="L50" s="6">
        <f t="shared" si="20"/>
        <v>180</v>
      </c>
      <c r="M50" s="6">
        <f t="shared" si="20"/>
        <v>180</v>
      </c>
      <c r="N50" s="6">
        <f t="shared" si="20"/>
        <v>180</v>
      </c>
      <c r="O50" s="6">
        <f t="shared" si="20"/>
        <v>180</v>
      </c>
      <c r="P50" s="6">
        <f t="shared" si="20"/>
        <v>180</v>
      </c>
      <c r="Q50" s="6">
        <f t="shared" si="20"/>
        <v>180</v>
      </c>
      <c r="R50" s="6">
        <f t="shared" si="20"/>
        <v>180</v>
      </c>
      <c r="S50" s="6">
        <f t="shared" si="20"/>
        <v>180</v>
      </c>
      <c r="T50" s="6">
        <f t="shared" si="20"/>
        <v>180</v>
      </c>
      <c r="U50" s="6">
        <f t="shared" si="20"/>
        <v>180</v>
      </c>
      <c r="V50" s="6">
        <f t="shared" si="20"/>
        <v>180</v>
      </c>
      <c r="W50" s="6">
        <f t="shared" si="20"/>
        <v>180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3" t="s">
        <v>122</v>
      </c>
      <c r="B51" s="1" t="s">
        <v>110</v>
      </c>
      <c r="C51" s="6">
        <f t="shared" ref="C51:W51" si="21">C18</f>
        <v>250</v>
      </c>
      <c r="D51" s="6">
        <f t="shared" si="21"/>
        <v>250</v>
      </c>
      <c r="E51" s="6">
        <f t="shared" si="21"/>
        <v>250</v>
      </c>
      <c r="F51" s="6">
        <f t="shared" si="21"/>
        <v>250</v>
      </c>
      <c r="G51" s="6">
        <f t="shared" si="21"/>
        <v>250</v>
      </c>
      <c r="H51" s="6">
        <f t="shared" si="21"/>
        <v>250</v>
      </c>
      <c r="I51" s="6">
        <f t="shared" si="21"/>
        <v>250</v>
      </c>
      <c r="J51" s="6">
        <f t="shared" si="21"/>
        <v>250</v>
      </c>
      <c r="K51" s="6">
        <f t="shared" si="21"/>
        <v>250</v>
      </c>
      <c r="L51" s="6">
        <f t="shared" si="21"/>
        <v>250</v>
      </c>
      <c r="M51" s="6">
        <f t="shared" si="21"/>
        <v>250</v>
      </c>
      <c r="N51" s="6">
        <f t="shared" si="21"/>
        <v>250</v>
      </c>
      <c r="O51" s="6">
        <f t="shared" si="21"/>
        <v>250</v>
      </c>
      <c r="P51" s="6">
        <f t="shared" si="21"/>
        <v>250</v>
      </c>
      <c r="Q51" s="6">
        <f t="shared" si="21"/>
        <v>250</v>
      </c>
      <c r="R51" s="6">
        <f t="shared" si="21"/>
        <v>250</v>
      </c>
      <c r="S51" s="6">
        <f t="shared" si="21"/>
        <v>250</v>
      </c>
      <c r="T51" s="6">
        <f t="shared" si="21"/>
        <v>250</v>
      </c>
      <c r="U51" s="6">
        <f t="shared" si="21"/>
        <v>250</v>
      </c>
      <c r="V51" s="6">
        <f t="shared" si="21"/>
        <v>250</v>
      </c>
      <c r="W51" s="6">
        <f t="shared" si="21"/>
        <v>250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3" t="s">
        <v>123</v>
      </c>
      <c r="B52" s="1" t="s">
        <v>110</v>
      </c>
      <c r="C52" s="6">
        <f t="shared" ref="C52:W52" si="22">C19</f>
        <v>100</v>
      </c>
      <c r="D52" s="6">
        <f t="shared" si="22"/>
        <v>100</v>
      </c>
      <c r="E52" s="6">
        <f t="shared" si="22"/>
        <v>100</v>
      </c>
      <c r="F52" s="6">
        <f t="shared" si="22"/>
        <v>100</v>
      </c>
      <c r="G52" s="6">
        <f t="shared" si="22"/>
        <v>100</v>
      </c>
      <c r="H52" s="6">
        <f t="shared" si="22"/>
        <v>100</v>
      </c>
      <c r="I52" s="6">
        <f t="shared" si="22"/>
        <v>100</v>
      </c>
      <c r="J52" s="6">
        <f t="shared" si="22"/>
        <v>100</v>
      </c>
      <c r="K52" s="6">
        <f t="shared" si="22"/>
        <v>100</v>
      </c>
      <c r="L52" s="6">
        <f t="shared" si="22"/>
        <v>100</v>
      </c>
      <c r="M52" s="6">
        <f t="shared" si="22"/>
        <v>100</v>
      </c>
      <c r="N52" s="6">
        <f t="shared" si="22"/>
        <v>100</v>
      </c>
      <c r="O52" s="6">
        <f t="shared" si="22"/>
        <v>100</v>
      </c>
      <c r="P52" s="6">
        <f t="shared" si="22"/>
        <v>100</v>
      </c>
      <c r="Q52" s="6">
        <f t="shared" si="22"/>
        <v>100</v>
      </c>
      <c r="R52" s="6">
        <f t="shared" si="22"/>
        <v>100</v>
      </c>
      <c r="S52" s="6">
        <f t="shared" si="22"/>
        <v>100</v>
      </c>
      <c r="T52" s="6">
        <f t="shared" si="22"/>
        <v>100</v>
      </c>
      <c r="U52" s="6">
        <f t="shared" si="22"/>
        <v>100</v>
      </c>
      <c r="V52" s="6">
        <f t="shared" si="22"/>
        <v>100</v>
      </c>
      <c r="W52" s="6">
        <f t="shared" si="22"/>
        <v>100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3" t="s">
        <v>124</v>
      </c>
      <c r="B53" s="1" t="s">
        <v>110</v>
      </c>
      <c r="C53" s="6">
        <f t="shared" ref="C53:W53" si="23">C20</f>
        <v>100</v>
      </c>
      <c r="D53" s="6">
        <f t="shared" si="23"/>
        <v>100</v>
      </c>
      <c r="E53" s="6">
        <f t="shared" si="23"/>
        <v>100</v>
      </c>
      <c r="F53" s="6">
        <f t="shared" si="23"/>
        <v>100</v>
      </c>
      <c r="G53" s="6">
        <f t="shared" si="23"/>
        <v>100</v>
      </c>
      <c r="H53" s="6">
        <f t="shared" si="23"/>
        <v>100</v>
      </c>
      <c r="I53" s="6">
        <f t="shared" si="23"/>
        <v>100</v>
      </c>
      <c r="J53" s="6">
        <f t="shared" si="23"/>
        <v>100</v>
      </c>
      <c r="K53" s="6">
        <f t="shared" si="23"/>
        <v>100</v>
      </c>
      <c r="L53" s="6">
        <f t="shared" si="23"/>
        <v>100</v>
      </c>
      <c r="M53" s="6">
        <f t="shared" si="23"/>
        <v>100</v>
      </c>
      <c r="N53" s="6">
        <f t="shared" si="23"/>
        <v>100</v>
      </c>
      <c r="O53" s="6">
        <f t="shared" si="23"/>
        <v>100</v>
      </c>
      <c r="P53" s="6">
        <f t="shared" si="23"/>
        <v>100</v>
      </c>
      <c r="Q53" s="6">
        <f t="shared" si="23"/>
        <v>100</v>
      </c>
      <c r="R53" s="6">
        <f t="shared" si="23"/>
        <v>100</v>
      </c>
      <c r="S53" s="6">
        <f t="shared" si="23"/>
        <v>100</v>
      </c>
      <c r="T53" s="6">
        <f t="shared" si="23"/>
        <v>100</v>
      </c>
      <c r="U53" s="6">
        <f t="shared" si="23"/>
        <v>100</v>
      </c>
      <c r="V53" s="6">
        <f t="shared" si="23"/>
        <v>100</v>
      </c>
      <c r="W53" s="6">
        <f t="shared" si="23"/>
        <v>100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3" t="s">
        <v>148</v>
      </c>
      <c r="B54" s="1" t="s">
        <v>110</v>
      </c>
      <c r="C54" s="6">
        <f>Assumptions!C49</f>
        <v>50</v>
      </c>
      <c r="D54" s="6">
        <f>C54</f>
        <v>50</v>
      </c>
      <c r="E54" s="6">
        <f t="shared" ref="E54:W55" si="24">D54</f>
        <v>50</v>
      </c>
      <c r="F54" s="6">
        <f t="shared" si="24"/>
        <v>50</v>
      </c>
      <c r="G54" s="6">
        <f t="shared" si="24"/>
        <v>50</v>
      </c>
      <c r="H54" s="6">
        <f t="shared" si="24"/>
        <v>50</v>
      </c>
      <c r="I54" s="6">
        <f t="shared" si="24"/>
        <v>50</v>
      </c>
      <c r="J54" s="6">
        <f t="shared" si="24"/>
        <v>50</v>
      </c>
      <c r="K54" s="6">
        <f t="shared" si="24"/>
        <v>50</v>
      </c>
      <c r="L54" s="6">
        <f t="shared" si="24"/>
        <v>50</v>
      </c>
      <c r="M54" s="6">
        <f t="shared" si="24"/>
        <v>50</v>
      </c>
      <c r="N54" s="6">
        <f t="shared" si="24"/>
        <v>50</v>
      </c>
      <c r="O54" s="6">
        <f t="shared" si="24"/>
        <v>50</v>
      </c>
      <c r="P54" s="6">
        <f t="shared" si="24"/>
        <v>50</v>
      </c>
      <c r="Q54" s="6">
        <f t="shared" si="24"/>
        <v>50</v>
      </c>
      <c r="R54" s="6">
        <f t="shared" si="24"/>
        <v>50</v>
      </c>
      <c r="S54" s="6">
        <f t="shared" si="24"/>
        <v>50</v>
      </c>
      <c r="T54" s="6">
        <f t="shared" si="24"/>
        <v>50</v>
      </c>
      <c r="U54" s="6">
        <f t="shared" si="24"/>
        <v>50</v>
      </c>
      <c r="V54" s="6">
        <f t="shared" si="24"/>
        <v>50</v>
      </c>
      <c r="W54" s="6">
        <f t="shared" si="24"/>
        <v>50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3" t="str">
        <f>'Cassava FA'!A55</f>
        <v>Climate Information Services and EWS</v>
      </c>
      <c r="B55" s="1" t="s">
        <v>110</v>
      </c>
      <c r="C55" s="6">
        <f>Assumptions!C22</f>
        <v>30</v>
      </c>
      <c r="D55" s="6">
        <f>C55</f>
        <v>30</v>
      </c>
      <c r="E55" s="6">
        <f t="shared" si="24"/>
        <v>30</v>
      </c>
      <c r="F55" s="6">
        <f t="shared" si="24"/>
        <v>30</v>
      </c>
      <c r="G55" s="6">
        <f t="shared" si="24"/>
        <v>30</v>
      </c>
      <c r="H55" s="6">
        <f t="shared" si="24"/>
        <v>30</v>
      </c>
      <c r="I55" s="6">
        <f t="shared" si="24"/>
        <v>30</v>
      </c>
      <c r="J55" s="6">
        <f t="shared" si="24"/>
        <v>30</v>
      </c>
      <c r="K55" s="6">
        <f t="shared" si="24"/>
        <v>30</v>
      </c>
      <c r="L55" s="6">
        <f t="shared" si="24"/>
        <v>30</v>
      </c>
      <c r="M55" s="6">
        <f t="shared" si="24"/>
        <v>30</v>
      </c>
      <c r="N55" s="6">
        <f t="shared" si="24"/>
        <v>30</v>
      </c>
      <c r="O55" s="6">
        <f t="shared" si="24"/>
        <v>30</v>
      </c>
      <c r="P55" s="6">
        <f t="shared" si="24"/>
        <v>30</v>
      </c>
      <c r="Q55" s="6">
        <f t="shared" si="24"/>
        <v>30</v>
      </c>
      <c r="R55" s="6">
        <f t="shared" si="24"/>
        <v>30</v>
      </c>
      <c r="S55" s="6">
        <f t="shared" si="24"/>
        <v>30</v>
      </c>
      <c r="T55" s="6">
        <f t="shared" si="24"/>
        <v>30</v>
      </c>
      <c r="U55" s="6">
        <f t="shared" si="24"/>
        <v>30</v>
      </c>
      <c r="V55" s="6">
        <f t="shared" si="24"/>
        <v>30</v>
      </c>
      <c r="W55" s="6">
        <f t="shared" si="24"/>
        <v>30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s="39" customFormat="1" x14ac:dyDescent="0.3">
      <c r="A56" s="5" t="s">
        <v>150</v>
      </c>
      <c r="B56" s="2" t="s">
        <v>6</v>
      </c>
      <c r="C56" s="8">
        <f t="shared" ref="C56:W56" si="25">SUM(C46:C55)</f>
        <v>1280</v>
      </c>
      <c r="D56" s="8">
        <f t="shared" si="25"/>
        <v>1280</v>
      </c>
      <c r="E56" s="8">
        <f t="shared" si="25"/>
        <v>1280</v>
      </c>
      <c r="F56" s="8">
        <f t="shared" si="25"/>
        <v>1280</v>
      </c>
      <c r="G56" s="8">
        <f t="shared" si="25"/>
        <v>1280</v>
      </c>
      <c r="H56" s="8">
        <f t="shared" si="25"/>
        <v>1280</v>
      </c>
      <c r="I56" s="8">
        <f t="shared" si="25"/>
        <v>1280</v>
      </c>
      <c r="J56" s="8">
        <f t="shared" si="25"/>
        <v>1280</v>
      </c>
      <c r="K56" s="8">
        <f t="shared" si="25"/>
        <v>1280</v>
      </c>
      <c r="L56" s="8">
        <f t="shared" si="25"/>
        <v>1280</v>
      </c>
      <c r="M56" s="8">
        <f t="shared" si="25"/>
        <v>1280</v>
      </c>
      <c r="N56" s="8">
        <f t="shared" si="25"/>
        <v>1280</v>
      </c>
      <c r="O56" s="8">
        <f t="shared" si="25"/>
        <v>1280</v>
      </c>
      <c r="P56" s="8">
        <f t="shared" si="25"/>
        <v>1280</v>
      </c>
      <c r="Q56" s="8">
        <f t="shared" si="25"/>
        <v>1280</v>
      </c>
      <c r="R56" s="8">
        <f t="shared" si="25"/>
        <v>1280</v>
      </c>
      <c r="S56" s="8">
        <f t="shared" si="25"/>
        <v>1280</v>
      </c>
      <c r="T56" s="8">
        <f t="shared" si="25"/>
        <v>1280</v>
      </c>
      <c r="U56" s="8">
        <f t="shared" si="25"/>
        <v>1280</v>
      </c>
      <c r="V56" s="8">
        <f t="shared" si="25"/>
        <v>1280</v>
      </c>
      <c r="W56" s="8">
        <f t="shared" si="25"/>
        <v>1280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x14ac:dyDescent="0.3">
      <c r="A57" s="5" t="s">
        <v>151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3" t="s">
        <v>173</v>
      </c>
      <c r="B58" s="1" t="s">
        <v>4</v>
      </c>
      <c r="C58" s="22">
        <f>'Sensitivity Analysis'!K43</f>
        <v>0</v>
      </c>
      <c r="D58" s="22">
        <f>'Sensitivity Analysis'!L43</f>
        <v>0.15</v>
      </c>
      <c r="E58" s="22">
        <f>'Sensitivity Analysis'!M43</f>
        <v>0.35</v>
      </c>
      <c r="F58" s="22">
        <f>'Sensitivity Analysis'!N43</f>
        <v>0.45</v>
      </c>
      <c r="G58" s="22">
        <f>'Sensitivity Analysis'!O43</f>
        <v>0.6</v>
      </c>
      <c r="H58" s="22">
        <f>'Sensitivity Analysis'!P43</f>
        <v>0.75</v>
      </c>
      <c r="I58" s="22">
        <f>'Sensitivity Analysis'!Q43</f>
        <v>0.9</v>
      </c>
      <c r="J58" s="22">
        <f>'Sensitivity Analysis'!R43</f>
        <v>0.95</v>
      </c>
      <c r="K58" s="22">
        <f>'Sensitivity Analysis'!S43</f>
        <v>1</v>
      </c>
      <c r="L58" s="22">
        <f>K58</f>
        <v>1</v>
      </c>
      <c r="M58" s="22">
        <f t="shared" ref="M58:W58" si="26">L58</f>
        <v>1</v>
      </c>
      <c r="N58" s="22">
        <f t="shared" si="26"/>
        <v>1</v>
      </c>
      <c r="O58" s="22">
        <f t="shared" si="26"/>
        <v>1</v>
      </c>
      <c r="P58" s="22">
        <f t="shared" si="26"/>
        <v>1</v>
      </c>
      <c r="Q58" s="22">
        <f t="shared" si="26"/>
        <v>1</v>
      </c>
      <c r="R58" s="22">
        <f t="shared" si="26"/>
        <v>1</v>
      </c>
      <c r="S58" s="22">
        <f t="shared" si="26"/>
        <v>1</v>
      </c>
      <c r="T58" s="22">
        <f t="shared" si="26"/>
        <v>1</v>
      </c>
      <c r="U58" s="22">
        <f t="shared" si="26"/>
        <v>1</v>
      </c>
      <c r="V58" s="22">
        <f t="shared" si="26"/>
        <v>1</v>
      </c>
      <c r="W58" s="22">
        <f t="shared" si="26"/>
        <v>1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3" t="s">
        <v>153</v>
      </c>
      <c r="B59" s="1" t="s">
        <v>154</v>
      </c>
      <c r="C59" s="1">
        <f>(Assumptions!C38+Assumptions!C39+Assumptions!C40+Assumptions!C41)/4</f>
        <v>1.4125000000000001</v>
      </c>
      <c r="D59" s="1">
        <f>$C$59*D58</f>
        <v>0.21187500000000001</v>
      </c>
      <c r="E59" s="1">
        <f t="shared" ref="E59:W59" si="27">$C$59*E58</f>
        <v>0.49437500000000001</v>
      </c>
      <c r="F59" s="1">
        <f t="shared" si="27"/>
        <v>0.63562500000000011</v>
      </c>
      <c r="G59" s="1">
        <f t="shared" si="27"/>
        <v>0.84750000000000003</v>
      </c>
      <c r="H59" s="1">
        <f t="shared" si="27"/>
        <v>1.0593750000000002</v>
      </c>
      <c r="I59" s="1">
        <f t="shared" si="27"/>
        <v>1.2712500000000002</v>
      </c>
      <c r="J59" s="1">
        <f t="shared" si="27"/>
        <v>1.3418749999999999</v>
      </c>
      <c r="K59" s="1">
        <f t="shared" si="27"/>
        <v>1.4125000000000001</v>
      </c>
      <c r="L59" s="1">
        <f t="shared" si="27"/>
        <v>1.4125000000000001</v>
      </c>
      <c r="M59" s="1">
        <f t="shared" si="27"/>
        <v>1.4125000000000001</v>
      </c>
      <c r="N59" s="1">
        <f t="shared" si="27"/>
        <v>1.4125000000000001</v>
      </c>
      <c r="O59" s="1">
        <f t="shared" si="27"/>
        <v>1.4125000000000001</v>
      </c>
      <c r="P59" s="1">
        <f t="shared" si="27"/>
        <v>1.4125000000000001</v>
      </c>
      <c r="Q59" s="1">
        <f t="shared" si="27"/>
        <v>1.4125000000000001</v>
      </c>
      <c r="R59" s="1">
        <f t="shared" si="27"/>
        <v>1.4125000000000001</v>
      </c>
      <c r="S59" s="1">
        <f t="shared" si="27"/>
        <v>1.4125000000000001</v>
      </c>
      <c r="T59" s="1">
        <f t="shared" si="27"/>
        <v>1.4125000000000001</v>
      </c>
      <c r="U59" s="1">
        <f t="shared" si="27"/>
        <v>1.4125000000000001</v>
      </c>
      <c r="V59" s="1">
        <f t="shared" si="27"/>
        <v>1.4125000000000001</v>
      </c>
      <c r="W59" s="1">
        <f t="shared" si="27"/>
        <v>1.4125000000000001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3" t="s">
        <v>155</v>
      </c>
      <c r="B60" s="1" t="s">
        <v>154</v>
      </c>
      <c r="C60" s="1">
        <f>C22*C59</f>
        <v>0</v>
      </c>
      <c r="D60" s="1">
        <f>Assumptions!$C$52+'Yam FA'!D59</f>
        <v>5.711875</v>
      </c>
      <c r="E60" s="1">
        <f>Assumptions!$C$52+'Yam FA'!E59</f>
        <v>5.9943749999999998</v>
      </c>
      <c r="F60" s="1">
        <f>Assumptions!$C$52+'Yam FA'!F59</f>
        <v>6.1356250000000001</v>
      </c>
      <c r="G60" s="1">
        <f>Assumptions!$C$52+'Yam FA'!G59</f>
        <v>6.3475000000000001</v>
      </c>
      <c r="H60" s="1">
        <f>Assumptions!$C$52+'Yam FA'!H59</f>
        <v>6.5593750000000002</v>
      </c>
      <c r="I60" s="1">
        <f>Assumptions!$C$52+'Yam FA'!I59</f>
        <v>6.7712500000000002</v>
      </c>
      <c r="J60" s="1">
        <f>Assumptions!$C$52+'Yam FA'!J59</f>
        <v>6.8418749999999999</v>
      </c>
      <c r="K60" s="1">
        <f>Assumptions!$C$52+'Yam FA'!K59</f>
        <v>6.9124999999999996</v>
      </c>
      <c r="L60" s="1">
        <f>Assumptions!$C$52+'Yam FA'!L59</f>
        <v>6.9124999999999996</v>
      </c>
      <c r="M60" s="1">
        <f>Assumptions!$C$52+'Yam FA'!M59</f>
        <v>6.9124999999999996</v>
      </c>
      <c r="N60" s="1">
        <f>Assumptions!$C$52+'Yam FA'!N59</f>
        <v>6.9124999999999996</v>
      </c>
      <c r="O60" s="1">
        <f>Assumptions!$C$52+'Yam FA'!O59</f>
        <v>6.9124999999999996</v>
      </c>
      <c r="P60" s="1">
        <f>Assumptions!$C$52+'Yam FA'!P59</f>
        <v>6.9124999999999996</v>
      </c>
      <c r="Q60" s="1">
        <f>Assumptions!$C$52+'Yam FA'!Q59</f>
        <v>6.9124999999999996</v>
      </c>
      <c r="R60" s="1">
        <f>Assumptions!$C$52+'Yam FA'!R59</f>
        <v>6.9124999999999996</v>
      </c>
      <c r="S60" s="1">
        <f>Assumptions!$C$52+'Yam FA'!S59</f>
        <v>6.9124999999999996</v>
      </c>
      <c r="T60" s="1">
        <f>Assumptions!$C$52+'Yam FA'!T59</f>
        <v>6.9124999999999996</v>
      </c>
      <c r="U60" s="1">
        <f>Assumptions!$C$52+'Yam FA'!U59</f>
        <v>6.9124999999999996</v>
      </c>
      <c r="V60" s="1">
        <f>Assumptions!$C$52+'Yam FA'!V59</f>
        <v>6.9124999999999996</v>
      </c>
      <c r="W60" s="1">
        <f>Assumptions!$C$52+'Yam FA'!W59</f>
        <v>6.9124999999999996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5" t="s">
        <v>128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3" t="s">
        <v>129</v>
      </c>
      <c r="B62" s="1" t="s">
        <v>156</v>
      </c>
      <c r="C62" s="4">
        <f t="shared" ref="C62:W62" si="28">C24</f>
        <v>0</v>
      </c>
      <c r="D62" s="4">
        <f t="shared" si="28"/>
        <v>400</v>
      </c>
      <c r="E62" s="4">
        <f t="shared" si="28"/>
        <v>400</v>
      </c>
      <c r="F62" s="4">
        <f t="shared" si="28"/>
        <v>400</v>
      </c>
      <c r="G62" s="4">
        <f t="shared" si="28"/>
        <v>400</v>
      </c>
      <c r="H62" s="4">
        <f t="shared" si="28"/>
        <v>400</v>
      </c>
      <c r="I62" s="4">
        <f t="shared" si="28"/>
        <v>400</v>
      </c>
      <c r="J62" s="4">
        <f t="shared" si="28"/>
        <v>400</v>
      </c>
      <c r="K62" s="4">
        <f t="shared" si="28"/>
        <v>400</v>
      </c>
      <c r="L62" s="4">
        <f t="shared" si="28"/>
        <v>400</v>
      </c>
      <c r="M62" s="4">
        <f t="shared" si="28"/>
        <v>400</v>
      </c>
      <c r="N62" s="4">
        <f t="shared" si="28"/>
        <v>400</v>
      </c>
      <c r="O62" s="4">
        <f t="shared" si="28"/>
        <v>400</v>
      </c>
      <c r="P62" s="4">
        <f t="shared" si="28"/>
        <v>400</v>
      </c>
      <c r="Q62" s="4">
        <f t="shared" si="28"/>
        <v>400</v>
      </c>
      <c r="R62" s="4">
        <f t="shared" si="28"/>
        <v>400</v>
      </c>
      <c r="S62" s="4">
        <f t="shared" si="28"/>
        <v>400</v>
      </c>
      <c r="T62" s="4">
        <f t="shared" si="28"/>
        <v>400</v>
      </c>
      <c r="U62" s="4">
        <f t="shared" si="28"/>
        <v>400</v>
      </c>
      <c r="V62" s="4">
        <f t="shared" si="28"/>
        <v>400</v>
      </c>
      <c r="W62" s="4">
        <f t="shared" si="28"/>
        <v>400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3" t="s">
        <v>131</v>
      </c>
      <c r="B63" s="1"/>
      <c r="C63" s="4"/>
      <c r="D63" s="4">
        <f>(D62*D60)</f>
        <v>2284.75</v>
      </c>
      <c r="E63" s="4">
        <f t="shared" ref="E63:W63" si="29">(E62*E60)</f>
        <v>2397.75</v>
      </c>
      <c r="F63" s="4">
        <f t="shared" si="29"/>
        <v>2454.25</v>
      </c>
      <c r="G63" s="4">
        <f t="shared" si="29"/>
        <v>2539</v>
      </c>
      <c r="H63" s="4">
        <f t="shared" si="29"/>
        <v>2623.75</v>
      </c>
      <c r="I63" s="4">
        <f t="shared" si="29"/>
        <v>2708.5</v>
      </c>
      <c r="J63" s="4">
        <f t="shared" si="29"/>
        <v>2736.75</v>
      </c>
      <c r="K63" s="4">
        <f t="shared" si="29"/>
        <v>2765</v>
      </c>
      <c r="L63" s="4">
        <f t="shared" si="29"/>
        <v>2765</v>
      </c>
      <c r="M63" s="4">
        <f t="shared" si="29"/>
        <v>2765</v>
      </c>
      <c r="N63" s="4">
        <f t="shared" si="29"/>
        <v>2765</v>
      </c>
      <c r="O63" s="4">
        <f t="shared" si="29"/>
        <v>2765</v>
      </c>
      <c r="P63" s="4">
        <f t="shared" si="29"/>
        <v>2765</v>
      </c>
      <c r="Q63" s="4">
        <f t="shared" si="29"/>
        <v>2765</v>
      </c>
      <c r="R63" s="4">
        <f t="shared" si="29"/>
        <v>2765</v>
      </c>
      <c r="S63" s="4">
        <f t="shared" si="29"/>
        <v>2765</v>
      </c>
      <c r="T63" s="4">
        <f t="shared" si="29"/>
        <v>2765</v>
      </c>
      <c r="U63" s="4">
        <f t="shared" si="29"/>
        <v>2765</v>
      </c>
      <c r="V63" s="4">
        <f t="shared" si="29"/>
        <v>2765</v>
      </c>
      <c r="W63" s="4">
        <f t="shared" si="29"/>
        <v>2765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3" t="s">
        <v>167</v>
      </c>
      <c r="B64" s="1" t="s">
        <v>6</v>
      </c>
      <c r="C64" s="4">
        <f>-C44-C56</f>
        <v>-6920</v>
      </c>
      <c r="D64" s="4">
        <f t="shared" ref="D64:W64" si="30">(D62*D60)-D44-D56</f>
        <v>-1495.25</v>
      </c>
      <c r="E64" s="4">
        <f t="shared" si="30"/>
        <v>-82.25</v>
      </c>
      <c r="F64" s="4">
        <f t="shared" si="30"/>
        <v>24.25</v>
      </c>
      <c r="G64" s="4">
        <f t="shared" si="30"/>
        <v>59</v>
      </c>
      <c r="H64" s="4">
        <f t="shared" si="30"/>
        <v>1243.75</v>
      </c>
      <c r="I64" s="4">
        <f t="shared" si="30"/>
        <v>1278.5</v>
      </c>
      <c r="J64" s="4">
        <f t="shared" si="30"/>
        <v>1356.75</v>
      </c>
      <c r="K64" s="4">
        <f t="shared" si="30"/>
        <v>1335</v>
      </c>
      <c r="L64" s="4">
        <f t="shared" si="30"/>
        <v>1385</v>
      </c>
      <c r="M64" s="4">
        <f t="shared" si="30"/>
        <v>1335</v>
      </c>
      <c r="N64" s="4">
        <f t="shared" si="30"/>
        <v>1385</v>
      </c>
      <c r="O64" s="4">
        <f t="shared" si="30"/>
        <v>1335</v>
      </c>
      <c r="P64" s="4">
        <f t="shared" si="30"/>
        <v>1385</v>
      </c>
      <c r="Q64" s="4">
        <f t="shared" si="30"/>
        <v>1335</v>
      </c>
      <c r="R64" s="4">
        <f t="shared" si="30"/>
        <v>1385</v>
      </c>
      <c r="S64" s="4">
        <f t="shared" si="30"/>
        <v>1335</v>
      </c>
      <c r="T64" s="4">
        <f t="shared" si="30"/>
        <v>1385</v>
      </c>
      <c r="U64" s="4">
        <f t="shared" si="30"/>
        <v>1335</v>
      </c>
      <c r="V64" s="4">
        <f t="shared" si="30"/>
        <v>1385</v>
      </c>
      <c r="W64" s="4">
        <f t="shared" si="30"/>
        <v>1335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ht="16.2" thickBot="1" x14ac:dyDescent="0.35">
      <c r="A65" s="13" t="s">
        <v>160</v>
      </c>
      <c r="B65" s="14" t="s">
        <v>6</v>
      </c>
      <c r="C65" s="15">
        <f>-C44-C56</f>
        <v>-6920</v>
      </c>
      <c r="D65" s="20">
        <f t="shared" ref="D65:W65" si="31">D64*D27</f>
        <v>-1424.047619047619</v>
      </c>
      <c r="E65" s="20">
        <f t="shared" si="31"/>
        <v>-74.603174603174594</v>
      </c>
      <c r="F65" s="20">
        <f t="shared" si="31"/>
        <v>20.948061764388292</v>
      </c>
      <c r="G65" s="20">
        <f t="shared" si="31"/>
        <v>48.539446012721037</v>
      </c>
      <c r="H65" s="20">
        <f t="shared" si="31"/>
        <v>974.51066954514579</v>
      </c>
      <c r="I65" s="20">
        <f t="shared" si="31"/>
        <v>954.0363845999284</v>
      </c>
      <c r="J65" s="20">
        <f t="shared" si="31"/>
        <v>964.21689465404233</v>
      </c>
      <c r="K65" s="20">
        <f t="shared" si="31"/>
        <v>903.58054830829747</v>
      </c>
      <c r="L65" s="20">
        <f t="shared" si="31"/>
        <v>892.78334896164915</v>
      </c>
      <c r="M65" s="20">
        <f t="shared" si="31"/>
        <v>819.57419347691371</v>
      </c>
      <c r="N65" s="20">
        <f t="shared" si="31"/>
        <v>809.78081538471577</v>
      </c>
      <c r="O65" s="20">
        <f t="shared" si="31"/>
        <v>743.3779532670419</v>
      </c>
      <c r="P65" s="20">
        <f t="shared" si="31"/>
        <v>734.49507064373302</v>
      </c>
      <c r="Q65" s="20">
        <f t="shared" si="31"/>
        <v>674.26571724901771</v>
      </c>
      <c r="R65" s="20">
        <f t="shared" si="31"/>
        <v>666.20868085599375</v>
      </c>
      <c r="S65" s="20">
        <f t="shared" si="31"/>
        <v>611.57888185851925</v>
      </c>
      <c r="T65" s="20">
        <f t="shared" si="31"/>
        <v>604.27091234103727</v>
      </c>
      <c r="U65" s="20">
        <f t="shared" si="31"/>
        <v>554.72007424808999</v>
      </c>
      <c r="V65" s="20">
        <f t="shared" si="31"/>
        <v>548.09153046806102</v>
      </c>
      <c r="W65" s="20">
        <f t="shared" si="31"/>
        <v>503.14745963545585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ht="16.2" thickTop="1" x14ac:dyDescent="0.3">
      <c r="A66" s="5" t="s">
        <v>135</v>
      </c>
      <c r="B66" s="2"/>
      <c r="C66" s="8">
        <f>SUM(C65:W65)</f>
        <v>3609.4758496239579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5" t="s">
        <v>136</v>
      </c>
      <c r="B67" s="2"/>
      <c r="C67" s="9">
        <f>IRR(C64:W64)</f>
        <v>8.4643084676428559E-2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6" t="s">
        <v>157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1" t="s">
        <v>108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3" t="s">
        <v>109</v>
      </c>
      <c r="B72" s="1" t="s">
        <v>110</v>
      </c>
      <c r="C72" s="6">
        <f t="shared" ref="C72:W72" si="32">C35</f>
        <v>250</v>
      </c>
      <c r="D72" s="6">
        <f t="shared" si="32"/>
        <v>0</v>
      </c>
      <c r="E72" s="6">
        <f t="shared" si="32"/>
        <v>0</v>
      </c>
      <c r="F72" s="6">
        <f t="shared" si="32"/>
        <v>0</v>
      </c>
      <c r="G72" s="6">
        <f t="shared" si="32"/>
        <v>0</v>
      </c>
      <c r="H72" s="6">
        <f t="shared" si="32"/>
        <v>0</v>
      </c>
      <c r="I72" s="6">
        <f t="shared" si="32"/>
        <v>0</v>
      </c>
      <c r="J72" s="6">
        <f t="shared" si="32"/>
        <v>0</v>
      </c>
      <c r="K72" s="6">
        <f t="shared" si="32"/>
        <v>0</v>
      </c>
      <c r="L72" s="6">
        <f t="shared" si="32"/>
        <v>0</v>
      </c>
      <c r="M72" s="6">
        <f t="shared" si="32"/>
        <v>0</v>
      </c>
      <c r="N72" s="6">
        <f t="shared" si="32"/>
        <v>0</v>
      </c>
      <c r="O72" s="6">
        <f t="shared" si="32"/>
        <v>0</v>
      </c>
      <c r="P72" s="6">
        <f t="shared" si="32"/>
        <v>0</v>
      </c>
      <c r="Q72" s="6">
        <f t="shared" si="32"/>
        <v>0</v>
      </c>
      <c r="R72" s="6">
        <f t="shared" si="32"/>
        <v>0</v>
      </c>
      <c r="S72" s="6">
        <f t="shared" si="32"/>
        <v>0</v>
      </c>
      <c r="T72" s="6">
        <f t="shared" si="32"/>
        <v>0</v>
      </c>
      <c r="U72" s="6">
        <f t="shared" si="32"/>
        <v>0</v>
      </c>
      <c r="V72" s="6">
        <f t="shared" si="32"/>
        <v>0</v>
      </c>
      <c r="W72" s="6">
        <f t="shared" si="32"/>
        <v>0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3" t="s">
        <v>111</v>
      </c>
      <c r="B73" s="1" t="s">
        <v>110</v>
      </c>
      <c r="C73" s="6">
        <f t="shared" ref="C73:W73" si="33">C36</f>
        <v>180</v>
      </c>
      <c r="D73" s="6">
        <f t="shared" si="33"/>
        <v>0</v>
      </c>
      <c r="E73" s="6">
        <f t="shared" si="33"/>
        <v>50</v>
      </c>
      <c r="F73" s="6">
        <f t="shared" si="33"/>
        <v>0</v>
      </c>
      <c r="G73" s="6">
        <f t="shared" si="33"/>
        <v>50</v>
      </c>
      <c r="H73" s="6">
        <f t="shared" si="33"/>
        <v>0</v>
      </c>
      <c r="I73" s="6">
        <f t="shared" si="33"/>
        <v>50</v>
      </c>
      <c r="J73" s="6">
        <f t="shared" si="33"/>
        <v>0</v>
      </c>
      <c r="K73" s="6">
        <f t="shared" si="33"/>
        <v>50</v>
      </c>
      <c r="L73" s="6">
        <f t="shared" si="33"/>
        <v>0</v>
      </c>
      <c r="M73" s="6">
        <f t="shared" si="33"/>
        <v>50</v>
      </c>
      <c r="N73" s="6">
        <f t="shared" si="33"/>
        <v>0</v>
      </c>
      <c r="O73" s="6">
        <f t="shared" si="33"/>
        <v>50</v>
      </c>
      <c r="P73" s="6">
        <f t="shared" si="33"/>
        <v>0</v>
      </c>
      <c r="Q73" s="6">
        <f t="shared" si="33"/>
        <v>50</v>
      </c>
      <c r="R73" s="6">
        <f t="shared" si="33"/>
        <v>0</v>
      </c>
      <c r="S73" s="6">
        <f t="shared" si="33"/>
        <v>50</v>
      </c>
      <c r="T73" s="6">
        <f t="shared" si="33"/>
        <v>0</v>
      </c>
      <c r="U73" s="6">
        <f t="shared" si="33"/>
        <v>50</v>
      </c>
      <c r="V73" s="6">
        <f t="shared" si="33"/>
        <v>0</v>
      </c>
      <c r="W73" s="6">
        <f t="shared" si="33"/>
        <v>50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3" t="s">
        <v>112</v>
      </c>
      <c r="B74" s="1" t="s">
        <v>110</v>
      </c>
      <c r="C74" s="6">
        <f t="shared" ref="C74:W74" si="34">C37</f>
        <v>110</v>
      </c>
      <c r="D74" s="6">
        <f t="shared" si="34"/>
        <v>300</v>
      </c>
      <c r="E74" s="6">
        <f t="shared" si="34"/>
        <v>0</v>
      </c>
      <c r="F74" s="6">
        <f t="shared" si="34"/>
        <v>0</v>
      </c>
      <c r="G74" s="6">
        <f t="shared" si="34"/>
        <v>0</v>
      </c>
      <c r="H74" s="6">
        <f t="shared" si="34"/>
        <v>0</v>
      </c>
      <c r="I74" s="6">
        <f t="shared" si="34"/>
        <v>0</v>
      </c>
      <c r="J74" s="6">
        <f t="shared" si="34"/>
        <v>0</v>
      </c>
      <c r="K74" s="6">
        <f t="shared" si="34"/>
        <v>0</v>
      </c>
      <c r="L74" s="6">
        <f t="shared" si="34"/>
        <v>0</v>
      </c>
      <c r="M74" s="6">
        <f t="shared" si="34"/>
        <v>0</v>
      </c>
      <c r="N74" s="6">
        <f t="shared" si="34"/>
        <v>0</v>
      </c>
      <c r="O74" s="6">
        <f t="shared" si="34"/>
        <v>0</v>
      </c>
      <c r="P74" s="6">
        <f t="shared" si="34"/>
        <v>0</v>
      </c>
      <c r="Q74" s="6">
        <f t="shared" si="34"/>
        <v>0</v>
      </c>
      <c r="R74" s="6">
        <f t="shared" si="34"/>
        <v>0</v>
      </c>
      <c r="S74" s="6">
        <f t="shared" si="34"/>
        <v>0</v>
      </c>
      <c r="T74" s="6">
        <f t="shared" si="34"/>
        <v>0</v>
      </c>
      <c r="U74" s="6">
        <f t="shared" si="34"/>
        <v>0</v>
      </c>
      <c r="V74" s="6">
        <f t="shared" si="34"/>
        <v>0</v>
      </c>
      <c r="W74" s="6">
        <f t="shared" si="34"/>
        <v>0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3" t="s">
        <v>138</v>
      </c>
      <c r="B75" s="1" t="s">
        <v>110</v>
      </c>
      <c r="C75" s="6">
        <f t="shared" ref="C75:W75" si="35">C38</f>
        <v>300</v>
      </c>
      <c r="D75" s="6">
        <f t="shared" si="35"/>
        <v>0</v>
      </c>
      <c r="E75" s="6">
        <f t="shared" si="35"/>
        <v>0</v>
      </c>
      <c r="F75" s="6">
        <f t="shared" si="35"/>
        <v>0</v>
      </c>
      <c r="G75" s="6">
        <f t="shared" si="35"/>
        <v>0</v>
      </c>
      <c r="H75" s="6">
        <f t="shared" si="35"/>
        <v>0</v>
      </c>
      <c r="I75" s="6">
        <f t="shared" si="35"/>
        <v>0</v>
      </c>
      <c r="J75" s="6">
        <f t="shared" si="35"/>
        <v>0</v>
      </c>
      <c r="K75" s="6">
        <f t="shared" si="35"/>
        <v>0</v>
      </c>
      <c r="L75" s="6">
        <f t="shared" si="35"/>
        <v>0</v>
      </c>
      <c r="M75" s="6">
        <f t="shared" si="35"/>
        <v>0</v>
      </c>
      <c r="N75" s="6">
        <f t="shared" si="35"/>
        <v>0</v>
      </c>
      <c r="O75" s="6">
        <f t="shared" si="35"/>
        <v>0</v>
      </c>
      <c r="P75" s="6">
        <f t="shared" si="35"/>
        <v>0</v>
      </c>
      <c r="Q75" s="6">
        <f t="shared" si="35"/>
        <v>0</v>
      </c>
      <c r="R75" s="6">
        <f t="shared" si="35"/>
        <v>0</v>
      </c>
      <c r="S75" s="6">
        <f t="shared" si="35"/>
        <v>0</v>
      </c>
      <c r="T75" s="6">
        <f t="shared" si="35"/>
        <v>0</v>
      </c>
      <c r="U75" s="6">
        <f t="shared" si="35"/>
        <v>0</v>
      </c>
      <c r="V75" s="6">
        <f t="shared" si="35"/>
        <v>0</v>
      </c>
      <c r="W75" s="6">
        <f t="shared" si="35"/>
        <v>0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3" t="s">
        <v>139</v>
      </c>
      <c r="B76" s="1" t="s">
        <v>110</v>
      </c>
      <c r="C76" s="6">
        <f t="shared" ref="C76:W76" si="36">C39</f>
        <v>600</v>
      </c>
      <c r="D76" s="6">
        <f t="shared" si="36"/>
        <v>100</v>
      </c>
      <c r="E76" s="6">
        <f t="shared" si="36"/>
        <v>100</v>
      </c>
      <c r="F76" s="6">
        <f t="shared" si="36"/>
        <v>100</v>
      </c>
      <c r="G76" s="6">
        <f t="shared" si="36"/>
        <v>100</v>
      </c>
      <c r="H76" s="6">
        <f t="shared" si="36"/>
        <v>100</v>
      </c>
      <c r="I76" s="6">
        <f t="shared" si="36"/>
        <v>100</v>
      </c>
      <c r="J76" s="6">
        <f t="shared" si="36"/>
        <v>100</v>
      </c>
      <c r="K76" s="6">
        <f t="shared" si="36"/>
        <v>100</v>
      </c>
      <c r="L76" s="6">
        <f t="shared" si="36"/>
        <v>100</v>
      </c>
      <c r="M76" s="6">
        <f t="shared" si="36"/>
        <v>100</v>
      </c>
      <c r="N76" s="6">
        <f t="shared" si="36"/>
        <v>100</v>
      </c>
      <c r="O76" s="6">
        <f t="shared" si="36"/>
        <v>100</v>
      </c>
      <c r="P76" s="6">
        <f t="shared" si="36"/>
        <v>100</v>
      </c>
      <c r="Q76" s="6">
        <f t="shared" si="36"/>
        <v>100</v>
      </c>
      <c r="R76" s="6">
        <f t="shared" si="36"/>
        <v>100</v>
      </c>
      <c r="S76" s="6">
        <f t="shared" si="36"/>
        <v>100</v>
      </c>
      <c r="T76" s="6">
        <f t="shared" si="36"/>
        <v>100</v>
      </c>
      <c r="U76" s="6">
        <f t="shared" si="36"/>
        <v>100</v>
      </c>
      <c r="V76" s="6">
        <f t="shared" si="36"/>
        <v>100</v>
      </c>
      <c r="W76" s="6">
        <f t="shared" si="36"/>
        <v>100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s="45" customFormat="1" x14ac:dyDescent="0.3">
      <c r="A77" s="41" t="str">
        <f>A40</f>
        <v>Efficient plant arrangements</v>
      </c>
      <c r="B77" s="42" t="s">
        <v>110</v>
      </c>
      <c r="C77" s="75">
        <f>C40*0</f>
        <v>0</v>
      </c>
      <c r="D77" s="75">
        <f t="shared" ref="D77:G77" si="37">D40*0</f>
        <v>0</v>
      </c>
      <c r="E77" s="75">
        <f t="shared" si="37"/>
        <v>0</v>
      </c>
      <c r="F77" s="75">
        <f t="shared" si="37"/>
        <v>0</v>
      </c>
      <c r="G77" s="75">
        <f t="shared" si="37"/>
        <v>0</v>
      </c>
      <c r="H77" s="44">
        <f t="shared" ref="H77:W77" si="38">H40</f>
        <v>0</v>
      </c>
      <c r="I77" s="44">
        <f t="shared" si="38"/>
        <v>0</v>
      </c>
      <c r="J77" s="44">
        <f t="shared" si="38"/>
        <v>0</v>
      </c>
      <c r="K77" s="44">
        <f t="shared" si="38"/>
        <v>0</v>
      </c>
      <c r="L77" s="44">
        <f t="shared" si="38"/>
        <v>0</v>
      </c>
      <c r="M77" s="44">
        <f t="shared" si="38"/>
        <v>0</v>
      </c>
      <c r="N77" s="44">
        <f t="shared" si="38"/>
        <v>0</v>
      </c>
      <c r="O77" s="44">
        <f t="shared" si="38"/>
        <v>0</v>
      </c>
      <c r="P77" s="44">
        <f t="shared" si="38"/>
        <v>0</v>
      </c>
      <c r="Q77" s="44">
        <f t="shared" si="38"/>
        <v>0</v>
      </c>
      <c r="R77" s="44">
        <f t="shared" si="38"/>
        <v>0</v>
      </c>
      <c r="S77" s="44">
        <f t="shared" si="38"/>
        <v>0</v>
      </c>
      <c r="T77" s="44">
        <f t="shared" si="38"/>
        <v>0</v>
      </c>
      <c r="U77" s="44">
        <f t="shared" si="38"/>
        <v>0</v>
      </c>
      <c r="V77" s="44">
        <f t="shared" si="38"/>
        <v>0</v>
      </c>
      <c r="W77" s="44">
        <f t="shared" si="38"/>
        <v>0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</row>
    <row r="78" spans="1:49" s="45" customFormat="1" x14ac:dyDescent="0.3">
      <c r="A78" s="41" t="str">
        <f>A42</f>
        <v>Identifying yam varieties with high nutrient uptake and/or use efficiency.</v>
      </c>
      <c r="B78" s="42" t="s">
        <v>110</v>
      </c>
      <c r="C78" s="75">
        <f t="shared" ref="C78:G78" si="39">C41*0</f>
        <v>0</v>
      </c>
      <c r="D78" s="75">
        <f t="shared" si="39"/>
        <v>0</v>
      </c>
      <c r="E78" s="75">
        <f t="shared" si="39"/>
        <v>0</v>
      </c>
      <c r="F78" s="75">
        <f t="shared" si="39"/>
        <v>0</v>
      </c>
      <c r="G78" s="75">
        <f t="shared" si="39"/>
        <v>0</v>
      </c>
      <c r="H78" s="44">
        <f t="shared" ref="H78:W78" si="40">H42</f>
        <v>0</v>
      </c>
      <c r="I78" s="44">
        <f t="shared" si="40"/>
        <v>0</v>
      </c>
      <c r="J78" s="44">
        <f t="shared" si="40"/>
        <v>0</v>
      </c>
      <c r="K78" s="44">
        <f t="shared" si="40"/>
        <v>0</v>
      </c>
      <c r="L78" s="44">
        <f t="shared" si="40"/>
        <v>0</v>
      </c>
      <c r="M78" s="44">
        <f t="shared" si="40"/>
        <v>0</v>
      </c>
      <c r="N78" s="44">
        <f t="shared" si="40"/>
        <v>0</v>
      </c>
      <c r="O78" s="44">
        <f t="shared" si="40"/>
        <v>0</v>
      </c>
      <c r="P78" s="44">
        <f t="shared" si="40"/>
        <v>0</v>
      </c>
      <c r="Q78" s="44">
        <f t="shared" si="40"/>
        <v>0</v>
      </c>
      <c r="R78" s="44">
        <f t="shared" si="40"/>
        <v>0</v>
      </c>
      <c r="S78" s="44">
        <f t="shared" si="40"/>
        <v>0</v>
      </c>
      <c r="T78" s="44">
        <f t="shared" si="40"/>
        <v>0</v>
      </c>
      <c r="U78" s="44">
        <f t="shared" si="40"/>
        <v>0</v>
      </c>
      <c r="V78" s="44">
        <f t="shared" si="40"/>
        <v>0</v>
      </c>
      <c r="W78" s="44">
        <f t="shared" si="40"/>
        <v>0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</row>
    <row r="79" spans="1:49" s="45" customFormat="1" x14ac:dyDescent="0.3">
      <c r="A79" s="41" t="str">
        <f>A43</f>
        <v>Climate-Smart Staking</v>
      </c>
      <c r="B79" s="42" t="s">
        <v>110</v>
      </c>
      <c r="C79" s="75">
        <f t="shared" ref="C79:G79" si="41">C42*0</f>
        <v>0</v>
      </c>
      <c r="D79" s="75">
        <f t="shared" si="41"/>
        <v>0</v>
      </c>
      <c r="E79" s="75">
        <f t="shared" si="41"/>
        <v>0</v>
      </c>
      <c r="F79" s="75">
        <f t="shared" si="41"/>
        <v>0</v>
      </c>
      <c r="G79" s="75">
        <f t="shared" si="41"/>
        <v>0</v>
      </c>
      <c r="H79" s="44">
        <f t="shared" ref="H79:W79" si="42">H43</f>
        <v>0</v>
      </c>
      <c r="I79" s="44">
        <f t="shared" si="42"/>
        <v>0</v>
      </c>
      <c r="J79" s="44">
        <f t="shared" si="42"/>
        <v>0</v>
      </c>
      <c r="K79" s="44">
        <f t="shared" si="42"/>
        <v>0</v>
      </c>
      <c r="L79" s="44">
        <f t="shared" si="42"/>
        <v>0</v>
      </c>
      <c r="M79" s="44">
        <f t="shared" si="42"/>
        <v>0</v>
      </c>
      <c r="N79" s="44">
        <f t="shared" si="42"/>
        <v>0</v>
      </c>
      <c r="O79" s="44">
        <f t="shared" si="42"/>
        <v>0</v>
      </c>
      <c r="P79" s="44">
        <f t="shared" si="42"/>
        <v>0</v>
      </c>
      <c r="Q79" s="44">
        <f t="shared" si="42"/>
        <v>0</v>
      </c>
      <c r="R79" s="44">
        <f t="shared" si="42"/>
        <v>0</v>
      </c>
      <c r="S79" s="44">
        <f t="shared" si="42"/>
        <v>0</v>
      </c>
      <c r="T79" s="44">
        <f t="shared" si="42"/>
        <v>0</v>
      </c>
      <c r="U79" s="44">
        <f t="shared" si="42"/>
        <v>0</v>
      </c>
      <c r="V79" s="44">
        <f t="shared" si="42"/>
        <v>0</v>
      </c>
      <c r="W79" s="44">
        <f t="shared" si="42"/>
        <v>0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</row>
    <row r="80" spans="1:49" x14ac:dyDescent="0.3">
      <c r="A80" s="5" t="s">
        <v>115</v>
      </c>
      <c r="B80" s="1"/>
      <c r="C80" s="6">
        <f t="shared" ref="C80:W80" si="43">SUM(C72:C79)</f>
        <v>1440</v>
      </c>
      <c r="D80" s="6">
        <f t="shared" si="43"/>
        <v>400</v>
      </c>
      <c r="E80" s="6">
        <f t="shared" si="43"/>
        <v>150</v>
      </c>
      <c r="F80" s="6">
        <f t="shared" si="43"/>
        <v>100</v>
      </c>
      <c r="G80" s="6">
        <f t="shared" si="43"/>
        <v>150</v>
      </c>
      <c r="H80" s="6">
        <f t="shared" si="43"/>
        <v>100</v>
      </c>
      <c r="I80" s="6">
        <f t="shared" si="43"/>
        <v>150</v>
      </c>
      <c r="J80" s="6">
        <f t="shared" si="43"/>
        <v>100</v>
      </c>
      <c r="K80" s="6">
        <f t="shared" si="43"/>
        <v>150</v>
      </c>
      <c r="L80" s="6">
        <f t="shared" si="43"/>
        <v>100</v>
      </c>
      <c r="M80" s="6">
        <f t="shared" si="43"/>
        <v>150</v>
      </c>
      <c r="N80" s="6">
        <f t="shared" si="43"/>
        <v>100</v>
      </c>
      <c r="O80" s="6">
        <f t="shared" si="43"/>
        <v>150</v>
      </c>
      <c r="P80" s="6">
        <f t="shared" si="43"/>
        <v>100</v>
      </c>
      <c r="Q80" s="6">
        <f t="shared" si="43"/>
        <v>150</v>
      </c>
      <c r="R80" s="6">
        <f t="shared" si="43"/>
        <v>100</v>
      </c>
      <c r="S80" s="6">
        <f t="shared" si="43"/>
        <v>150</v>
      </c>
      <c r="T80" s="6">
        <f t="shared" si="43"/>
        <v>100</v>
      </c>
      <c r="U80" s="6">
        <f t="shared" si="43"/>
        <v>150</v>
      </c>
      <c r="V80" s="6">
        <f t="shared" si="43"/>
        <v>100</v>
      </c>
      <c r="W80" s="6">
        <f t="shared" si="43"/>
        <v>150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5" t="s">
        <v>142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3" t="s">
        <v>117</v>
      </c>
      <c r="B82" s="1" t="s">
        <v>110</v>
      </c>
      <c r="C82" s="6">
        <f t="shared" ref="C82:W82" si="44">C46</f>
        <v>200</v>
      </c>
      <c r="D82" s="6">
        <f t="shared" si="44"/>
        <v>200</v>
      </c>
      <c r="E82" s="6">
        <f t="shared" si="44"/>
        <v>200</v>
      </c>
      <c r="F82" s="6">
        <f t="shared" si="44"/>
        <v>200</v>
      </c>
      <c r="G82" s="6">
        <f t="shared" si="44"/>
        <v>200</v>
      </c>
      <c r="H82" s="6">
        <f t="shared" si="44"/>
        <v>200</v>
      </c>
      <c r="I82" s="6">
        <f t="shared" si="44"/>
        <v>200</v>
      </c>
      <c r="J82" s="6">
        <f t="shared" si="44"/>
        <v>200</v>
      </c>
      <c r="K82" s="6">
        <f t="shared" si="44"/>
        <v>200</v>
      </c>
      <c r="L82" s="6">
        <f t="shared" si="44"/>
        <v>200</v>
      </c>
      <c r="M82" s="6">
        <f t="shared" si="44"/>
        <v>200</v>
      </c>
      <c r="N82" s="6">
        <f t="shared" si="44"/>
        <v>200</v>
      </c>
      <c r="O82" s="6">
        <f t="shared" si="44"/>
        <v>200</v>
      </c>
      <c r="P82" s="6">
        <f t="shared" si="44"/>
        <v>200</v>
      </c>
      <c r="Q82" s="6">
        <f t="shared" si="44"/>
        <v>200</v>
      </c>
      <c r="R82" s="6">
        <f t="shared" si="44"/>
        <v>200</v>
      </c>
      <c r="S82" s="6">
        <f t="shared" si="44"/>
        <v>200</v>
      </c>
      <c r="T82" s="6">
        <f t="shared" si="44"/>
        <v>200</v>
      </c>
      <c r="U82" s="6">
        <f t="shared" si="44"/>
        <v>200</v>
      </c>
      <c r="V82" s="6">
        <f t="shared" si="44"/>
        <v>200</v>
      </c>
      <c r="W82" s="6">
        <f t="shared" si="44"/>
        <v>200</v>
      </c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3" t="s">
        <v>143</v>
      </c>
      <c r="B83" s="1" t="s">
        <v>110</v>
      </c>
      <c r="C83" s="6">
        <f t="shared" ref="C83:W83" si="45">C47</f>
        <v>100</v>
      </c>
      <c r="D83" s="6">
        <f t="shared" si="45"/>
        <v>100</v>
      </c>
      <c r="E83" s="6">
        <f t="shared" si="45"/>
        <v>100</v>
      </c>
      <c r="F83" s="6">
        <f t="shared" si="45"/>
        <v>100</v>
      </c>
      <c r="G83" s="6">
        <f t="shared" si="45"/>
        <v>100</v>
      </c>
      <c r="H83" s="6">
        <f t="shared" si="45"/>
        <v>100</v>
      </c>
      <c r="I83" s="6">
        <f t="shared" si="45"/>
        <v>100</v>
      </c>
      <c r="J83" s="6">
        <f t="shared" si="45"/>
        <v>100</v>
      </c>
      <c r="K83" s="6">
        <f t="shared" si="45"/>
        <v>100</v>
      </c>
      <c r="L83" s="6">
        <f t="shared" si="45"/>
        <v>100</v>
      </c>
      <c r="M83" s="6">
        <f t="shared" si="45"/>
        <v>100</v>
      </c>
      <c r="N83" s="6">
        <f t="shared" si="45"/>
        <v>100</v>
      </c>
      <c r="O83" s="6">
        <f t="shared" si="45"/>
        <v>100</v>
      </c>
      <c r="P83" s="6">
        <f t="shared" si="45"/>
        <v>100</v>
      </c>
      <c r="Q83" s="6">
        <f t="shared" si="45"/>
        <v>100</v>
      </c>
      <c r="R83" s="6">
        <f t="shared" si="45"/>
        <v>100</v>
      </c>
      <c r="S83" s="6">
        <f t="shared" si="45"/>
        <v>100</v>
      </c>
      <c r="T83" s="6">
        <f t="shared" si="45"/>
        <v>100</v>
      </c>
      <c r="U83" s="6">
        <f t="shared" si="45"/>
        <v>100</v>
      </c>
      <c r="V83" s="6">
        <f t="shared" si="45"/>
        <v>100</v>
      </c>
      <c r="W83" s="6">
        <f t="shared" si="45"/>
        <v>100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3" t="s">
        <v>119</v>
      </c>
      <c r="B84" s="1" t="s">
        <v>110</v>
      </c>
      <c r="C84" s="6">
        <f>Assumptions!C46</f>
        <v>150</v>
      </c>
      <c r="D84" s="6">
        <f>C84</f>
        <v>150</v>
      </c>
      <c r="E84" s="6">
        <f t="shared" ref="E84:W85" si="46">D84</f>
        <v>150</v>
      </c>
      <c r="F84" s="6">
        <f t="shared" si="46"/>
        <v>150</v>
      </c>
      <c r="G84" s="6">
        <f t="shared" si="46"/>
        <v>150</v>
      </c>
      <c r="H84" s="6">
        <f t="shared" si="46"/>
        <v>150</v>
      </c>
      <c r="I84" s="6">
        <f t="shared" si="46"/>
        <v>150</v>
      </c>
      <c r="J84" s="6">
        <f t="shared" si="46"/>
        <v>150</v>
      </c>
      <c r="K84" s="6">
        <f t="shared" si="46"/>
        <v>150</v>
      </c>
      <c r="L84" s="6">
        <f t="shared" si="46"/>
        <v>150</v>
      </c>
      <c r="M84" s="6">
        <f t="shared" si="46"/>
        <v>150</v>
      </c>
      <c r="N84" s="6">
        <f t="shared" si="46"/>
        <v>150</v>
      </c>
      <c r="O84" s="6">
        <f t="shared" si="46"/>
        <v>150</v>
      </c>
      <c r="P84" s="6">
        <f t="shared" si="46"/>
        <v>150</v>
      </c>
      <c r="Q84" s="6">
        <f t="shared" si="46"/>
        <v>150</v>
      </c>
      <c r="R84" s="6">
        <f t="shared" si="46"/>
        <v>150</v>
      </c>
      <c r="S84" s="6">
        <f t="shared" si="46"/>
        <v>150</v>
      </c>
      <c r="T84" s="6">
        <f t="shared" si="46"/>
        <v>150</v>
      </c>
      <c r="U84" s="6">
        <f t="shared" si="46"/>
        <v>150</v>
      </c>
      <c r="V84" s="6">
        <f t="shared" si="46"/>
        <v>150</v>
      </c>
      <c r="W84" s="6">
        <f t="shared" si="46"/>
        <v>150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3" t="s">
        <v>120</v>
      </c>
      <c r="B85" s="1" t="s">
        <v>110</v>
      </c>
      <c r="C85" s="6">
        <f>C16</f>
        <v>120</v>
      </c>
      <c r="D85" s="6">
        <f>C85</f>
        <v>120</v>
      </c>
      <c r="E85" s="6">
        <f t="shared" si="46"/>
        <v>120</v>
      </c>
      <c r="F85" s="6">
        <f t="shared" si="46"/>
        <v>120</v>
      </c>
      <c r="G85" s="6">
        <f t="shared" si="46"/>
        <v>120</v>
      </c>
      <c r="H85" s="6">
        <f t="shared" si="46"/>
        <v>120</v>
      </c>
      <c r="I85" s="6">
        <f t="shared" si="46"/>
        <v>120</v>
      </c>
      <c r="J85" s="6">
        <f t="shared" si="46"/>
        <v>120</v>
      </c>
      <c r="K85" s="6">
        <f t="shared" si="46"/>
        <v>120</v>
      </c>
      <c r="L85" s="6">
        <f t="shared" si="46"/>
        <v>120</v>
      </c>
      <c r="M85" s="6">
        <f t="shared" si="46"/>
        <v>120</v>
      </c>
      <c r="N85" s="6">
        <f t="shared" si="46"/>
        <v>120</v>
      </c>
      <c r="O85" s="6">
        <f t="shared" si="46"/>
        <v>120</v>
      </c>
      <c r="P85" s="6">
        <f t="shared" si="46"/>
        <v>120</v>
      </c>
      <c r="Q85" s="6">
        <f t="shared" si="46"/>
        <v>120</v>
      </c>
      <c r="R85" s="6">
        <f t="shared" si="46"/>
        <v>120</v>
      </c>
      <c r="S85" s="6">
        <f t="shared" si="46"/>
        <v>120</v>
      </c>
      <c r="T85" s="6">
        <f t="shared" si="46"/>
        <v>120</v>
      </c>
      <c r="U85" s="6">
        <f t="shared" si="46"/>
        <v>120</v>
      </c>
      <c r="V85" s="6">
        <f t="shared" si="46"/>
        <v>120</v>
      </c>
      <c r="W85" s="6">
        <f t="shared" si="46"/>
        <v>120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3" t="s">
        <v>121</v>
      </c>
      <c r="B86" s="1" t="s">
        <v>110</v>
      </c>
      <c r="C86" s="6">
        <f>C17</f>
        <v>180</v>
      </c>
      <c r="D86" s="6">
        <f t="shared" ref="D86:W86" si="47">D17</f>
        <v>180</v>
      </c>
      <c r="E86" s="6">
        <f t="shared" si="47"/>
        <v>180</v>
      </c>
      <c r="F86" s="6">
        <f t="shared" si="47"/>
        <v>180</v>
      </c>
      <c r="G86" s="6">
        <f t="shared" si="47"/>
        <v>180</v>
      </c>
      <c r="H86" s="6">
        <f t="shared" si="47"/>
        <v>180</v>
      </c>
      <c r="I86" s="6">
        <f t="shared" si="47"/>
        <v>180</v>
      </c>
      <c r="J86" s="6">
        <f t="shared" si="47"/>
        <v>180</v>
      </c>
      <c r="K86" s="6">
        <f t="shared" si="47"/>
        <v>180</v>
      </c>
      <c r="L86" s="6">
        <f t="shared" si="47"/>
        <v>180</v>
      </c>
      <c r="M86" s="6">
        <f t="shared" si="47"/>
        <v>180</v>
      </c>
      <c r="N86" s="6">
        <f t="shared" si="47"/>
        <v>180</v>
      </c>
      <c r="O86" s="6">
        <f t="shared" si="47"/>
        <v>180</v>
      </c>
      <c r="P86" s="6">
        <f t="shared" si="47"/>
        <v>180</v>
      </c>
      <c r="Q86" s="6">
        <f t="shared" si="47"/>
        <v>180</v>
      </c>
      <c r="R86" s="6">
        <f t="shared" si="47"/>
        <v>180</v>
      </c>
      <c r="S86" s="6">
        <f t="shared" si="47"/>
        <v>180</v>
      </c>
      <c r="T86" s="6">
        <f t="shared" si="47"/>
        <v>180</v>
      </c>
      <c r="U86" s="6">
        <f t="shared" si="47"/>
        <v>180</v>
      </c>
      <c r="V86" s="6">
        <f t="shared" si="47"/>
        <v>180</v>
      </c>
      <c r="W86" s="6">
        <f t="shared" si="47"/>
        <v>180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3" t="s">
        <v>122</v>
      </c>
      <c r="B87" s="1" t="s">
        <v>110</v>
      </c>
      <c r="C87" s="6">
        <f t="shared" ref="C87:W87" si="48">C51</f>
        <v>250</v>
      </c>
      <c r="D87" s="6">
        <f t="shared" si="48"/>
        <v>250</v>
      </c>
      <c r="E87" s="6">
        <f t="shared" si="48"/>
        <v>250</v>
      </c>
      <c r="F87" s="6">
        <f t="shared" si="48"/>
        <v>250</v>
      </c>
      <c r="G87" s="6">
        <f t="shared" si="48"/>
        <v>250</v>
      </c>
      <c r="H87" s="6">
        <f t="shared" si="48"/>
        <v>250</v>
      </c>
      <c r="I87" s="6">
        <f t="shared" si="48"/>
        <v>250</v>
      </c>
      <c r="J87" s="6">
        <f t="shared" si="48"/>
        <v>250</v>
      </c>
      <c r="K87" s="6">
        <f t="shared" si="48"/>
        <v>250</v>
      </c>
      <c r="L87" s="6">
        <f t="shared" si="48"/>
        <v>250</v>
      </c>
      <c r="M87" s="6">
        <f t="shared" si="48"/>
        <v>250</v>
      </c>
      <c r="N87" s="6">
        <f t="shared" si="48"/>
        <v>250</v>
      </c>
      <c r="O87" s="6">
        <f t="shared" si="48"/>
        <v>250</v>
      </c>
      <c r="P87" s="6">
        <f t="shared" si="48"/>
        <v>250</v>
      </c>
      <c r="Q87" s="6">
        <f t="shared" si="48"/>
        <v>250</v>
      </c>
      <c r="R87" s="6">
        <f t="shared" si="48"/>
        <v>250</v>
      </c>
      <c r="S87" s="6">
        <f t="shared" si="48"/>
        <v>250</v>
      </c>
      <c r="T87" s="6">
        <f t="shared" si="48"/>
        <v>250</v>
      </c>
      <c r="U87" s="6">
        <f t="shared" si="48"/>
        <v>250</v>
      </c>
      <c r="V87" s="6">
        <f t="shared" si="48"/>
        <v>250</v>
      </c>
      <c r="W87" s="6">
        <f t="shared" si="48"/>
        <v>250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3" t="s">
        <v>123</v>
      </c>
      <c r="B88" s="1" t="s">
        <v>110</v>
      </c>
      <c r="C88" s="6">
        <f t="shared" ref="C88:W88" si="49">C19</f>
        <v>100</v>
      </c>
      <c r="D88" s="6">
        <f t="shared" si="49"/>
        <v>100</v>
      </c>
      <c r="E88" s="6">
        <f t="shared" si="49"/>
        <v>100</v>
      </c>
      <c r="F88" s="6">
        <f t="shared" si="49"/>
        <v>100</v>
      </c>
      <c r="G88" s="6">
        <f t="shared" si="49"/>
        <v>100</v>
      </c>
      <c r="H88" s="6">
        <f t="shared" si="49"/>
        <v>100</v>
      </c>
      <c r="I88" s="6">
        <f t="shared" si="49"/>
        <v>100</v>
      </c>
      <c r="J88" s="6">
        <f t="shared" si="49"/>
        <v>100</v>
      </c>
      <c r="K88" s="6">
        <f t="shared" si="49"/>
        <v>100</v>
      </c>
      <c r="L88" s="6">
        <f t="shared" si="49"/>
        <v>100</v>
      </c>
      <c r="M88" s="6">
        <f t="shared" si="49"/>
        <v>100</v>
      </c>
      <c r="N88" s="6">
        <f t="shared" si="49"/>
        <v>100</v>
      </c>
      <c r="O88" s="6">
        <f t="shared" si="49"/>
        <v>100</v>
      </c>
      <c r="P88" s="6">
        <f t="shared" si="49"/>
        <v>100</v>
      </c>
      <c r="Q88" s="6">
        <f t="shared" si="49"/>
        <v>100</v>
      </c>
      <c r="R88" s="6">
        <f t="shared" si="49"/>
        <v>100</v>
      </c>
      <c r="S88" s="6">
        <f t="shared" si="49"/>
        <v>100</v>
      </c>
      <c r="T88" s="6">
        <f t="shared" si="49"/>
        <v>100</v>
      </c>
      <c r="U88" s="6">
        <f t="shared" si="49"/>
        <v>100</v>
      </c>
      <c r="V88" s="6">
        <f t="shared" si="49"/>
        <v>100</v>
      </c>
      <c r="W88" s="6">
        <f t="shared" si="49"/>
        <v>100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3" t="s">
        <v>124</v>
      </c>
      <c r="B89" s="1" t="s">
        <v>110</v>
      </c>
      <c r="C89" s="6">
        <f t="shared" ref="C89:W89" si="50">C53</f>
        <v>100</v>
      </c>
      <c r="D89" s="6">
        <f t="shared" si="50"/>
        <v>100</v>
      </c>
      <c r="E89" s="6">
        <f t="shared" si="50"/>
        <v>100</v>
      </c>
      <c r="F89" s="6">
        <f t="shared" si="50"/>
        <v>100</v>
      </c>
      <c r="G89" s="6">
        <f t="shared" si="50"/>
        <v>100</v>
      </c>
      <c r="H89" s="6">
        <f t="shared" si="50"/>
        <v>100</v>
      </c>
      <c r="I89" s="6">
        <f t="shared" si="50"/>
        <v>100</v>
      </c>
      <c r="J89" s="6">
        <f t="shared" si="50"/>
        <v>100</v>
      </c>
      <c r="K89" s="6">
        <f t="shared" si="50"/>
        <v>100</v>
      </c>
      <c r="L89" s="6">
        <f t="shared" si="50"/>
        <v>100</v>
      </c>
      <c r="M89" s="6">
        <f t="shared" si="50"/>
        <v>100</v>
      </c>
      <c r="N89" s="6">
        <f t="shared" si="50"/>
        <v>100</v>
      </c>
      <c r="O89" s="6">
        <f t="shared" si="50"/>
        <v>100</v>
      </c>
      <c r="P89" s="6">
        <f t="shared" si="50"/>
        <v>100</v>
      </c>
      <c r="Q89" s="6">
        <f t="shared" si="50"/>
        <v>100</v>
      </c>
      <c r="R89" s="6">
        <f t="shared" si="50"/>
        <v>100</v>
      </c>
      <c r="S89" s="6">
        <f t="shared" si="50"/>
        <v>100</v>
      </c>
      <c r="T89" s="6">
        <f t="shared" si="50"/>
        <v>100</v>
      </c>
      <c r="U89" s="6">
        <f t="shared" si="50"/>
        <v>100</v>
      </c>
      <c r="V89" s="6">
        <f t="shared" si="50"/>
        <v>100</v>
      </c>
      <c r="W89" s="6">
        <f t="shared" si="50"/>
        <v>100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3" t="s">
        <v>148</v>
      </c>
      <c r="B90" s="1" t="s">
        <v>110</v>
      </c>
      <c r="C90" s="75">
        <f>C54*0</f>
        <v>0</v>
      </c>
      <c r="D90" s="75">
        <f t="shared" ref="D90:G91" si="51">D54*0</f>
        <v>0</v>
      </c>
      <c r="E90" s="75">
        <f t="shared" si="51"/>
        <v>0</v>
      </c>
      <c r="F90" s="75">
        <f t="shared" si="51"/>
        <v>0</v>
      </c>
      <c r="G90" s="75">
        <f t="shared" si="51"/>
        <v>0</v>
      </c>
      <c r="H90" s="6">
        <f>H54</f>
        <v>50</v>
      </c>
      <c r="I90" s="6">
        <f t="shared" ref="I90:W90" si="52">I54</f>
        <v>50</v>
      </c>
      <c r="J90" s="6">
        <f t="shared" si="52"/>
        <v>50</v>
      </c>
      <c r="K90" s="6">
        <f t="shared" si="52"/>
        <v>50</v>
      </c>
      <c r="L90" s="6">
        <f t="shared" si="52"/>
        <v>50</v>
      </c>
      <c r="M90" s="6">
        <f t="shared" si="52"/>
        <v>50</v>
      </c>
      <c r="N90" s="6">
        <f t="shared" si="52"/>
        <v>50</v>
      </c>
      <c r="O90" s="6">
        <f t="shared" si="52"/>
        <v>50</v>
      </c>
      <c r="P90" s="6">
        <f t="shared" si="52"/>
        <v>50</v>
      </c>
      <c r="Q90" s="6">
        <f t="shared" si="52"/>
        <v>50</v>
      </c>
      <c r="R90" s="6">
        <f t="shared" si="52"/>
        <v>50</v>
      </c>
      <c r="S90" s="6">
        <f t="shared" si="52"/>
        <v>50</v>
      </c>
      <c r="T90" s="6">
        <f t="shared" si="52"/>
        <v>50</v>
      </c>
      <c r="U90" s="6">
        <f t="shared" si="52"/>
        <v>50</v>
      </c>
      <c r="V90" s="6">
        <f t="shared" si="52"/>
        <v>50</v>
      </c>
      <c r="W90" s="6">
        <f t="shared" si="52"/>
        <v>50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3" t="str">
        <f>A55</f>
        <v>Climate Information Services and EWS</v>
      </c>
      <c r="B91" s="1" t="s">
        <v>110</v>
      </c>
      <c r="C91" s="75">
        <f>C55*0</f>
        <v>0</v>
      </c>
      <c r="D91" s="75">
        <f t="shared" si="51"/>
        <v>0</v>
      </c>
      <c r="E91" s="75">
        <f t="shared" si="51"/>
        <v>0</v>
      </c>
      <c r="F91" s="75">
        <f t="shared" si="51"/>
        <v>0</v>
      </c>
      <c r="G91" s="75">
        <f t="shared" si="51"/>
        <v>0</v>
      </c>
      <c r="H91" s="6">
        <f>H55</f>
        <v>30</v>
      </c>
      <c r="I91" s="6">
        <f t="shared" ref="I91:W91" si="53">I55</f>
        <v>30</v>
      </c>
      <c r="J91" s="6">
        <f t="shared" si="53"/>
        <v>30</v>
      </c>
      <c r="K91" s="6">
        <f t="shared" si="53"/>
        <v>30</v>
      </c>
      <c r="L91" s="6">
        <f t="shared" si="53"/>
        <v>30</v>
      </c>
      <c r="M91" s="6">
        <f t="shared" si="53"/>
        <v>30</v>
      </c>
      <c r="N91" s="6">
        <f t="shared" si="53"/>
        <v>30</v>
      </c>
      <c r="O91" s="6">
        <f t="shared" si="53"/>
        <v>30</v>
      </c>
      <c r="P91" s="6">
        <f t="shared" si="53"/>
        <v>30</v>
      </c>
      <c r="Q91" s="6">
        <f t="shared" si="53"/>
        <v>30</v>
      </c>
      <c r="R91" s="6">
        <f t="shared" si="53"/>
        <v>30</v>
      </c>
      <c r="S91" s="6">
        <f t="shared" si="53"/>
        <v>30</v>
      </c>
      <c r="T91" s="6">
        <f t="shared" si="53"/>
        <v>30</v>
      </c>
      <c r="U91" s="6">
        <f t="shared" si="53"/>
        <v>30</v>
      </c>
      <c r="V91" s="6">
        <f t="shared" si="53"/>
        <v>30</v>
      </c>
      <c r="W91" s="6">
        <f t="shared" si="53"/>
        <v>30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5" t="s">
        <v>150</v>
      </c>
      <c r="B92" s="1" t="s">
        <v>6</v>
      </c>
      <c r="C92" s="6">
        <f t="shared" ref="C92:G92" si="54">SUM(C82:C90)</f>
        <v>1200</v>
      </c>
      <c r="D92" s="6">
        <f t="shared" si="54"/>
        <v>1200</v>
      </c>
      <c r="E92" s="6">
        <f t="shared" si="54"/>
        <v>1200</v>
      </c>
      <c r="F92" s="6">
        <f t="shared" si="54"/>
        <v>1200</v>
      </c>
      <c r="G92" s="6">
        <f t="shared" si="54"/>
        <v>1200</v>
      </c>
      <c r="H92" s="6">
        <f>SUM(H82:H91)</f>
        <v>1280</v>
      </c>
      <c r="I92" s="6">
        <f t="shared" ref="I92:W92" si="55">SUM(I82:I91)</f>
        <v>1280</v>
      </c>
      <c r="J92" s="6">
        <f t="shared" si="55"/>
        <v>1280</v>
      </c>
      <c r="K92" s="6">
        <f t="shared" si="55"/>
        <v>1280</v>
      </c>
      <c r="L92" s="6">
        <f t="shared" si="55"/>
        <v>1280</v>
      </c>
      <c r="M92" s="6">
        <f t="shared" si="55"/>
        <v>1280</v>
      </c>
      <c r="N92" s="6">
        <f t="shared" si="55"/>
        <v>1280</v>
      </c>
      <c r="O92" s="6">
        <f t="shared" si="55"/>
        <v>1280</v>
      </c>
      <c r="P92" s="6">
        <f t="shared" si="55"/>
        <v>1280</v>
      </c>
      <c r="Q92" s="6">
        <f t="shared" si="55"/>
        <v>1280</v>
      </c>
      <c r="R92" s="6">
        <f t="shared" si="55"/>
        <v>1280</v>
      </c>
      <c r="S92" s="6">
        <f t="shared" si="55"/>
        <v>1280</v>
      </c>
      <c r="T92" s="6">
        <f t="shared" si="55"/>
        <v>1280</v>
      </c>
      <c r="U92" s="6">
        <f t="shared" si="55"/>
        <v>1280</v>
      </c>
      <c r="V92" s="6">
        <f t="shared" si="55"/>
        <v>1280</v>
      </c>
      <c r="W92" s="6">
        <f t="shared" si="55"/>
        <v>1280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5" t="s">
        <v>151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3" t="s">
        <v>173</v>
      </c>
      <c r="B94" s="1" t="s">
        <v>4</v>
      </c>
      <c r="C94" s="22">
        <f>C58</f>
        <v>0</v>
      </c>
      <c r="D94" s="22">
        <f t="shared" ref="D94:W94" si="56">D58</f>
        <v>0.15</v>
      </c>
      <c r="E94" s="22">
        <f>E58</f>
        <v>0.35</v>
      </c>
      <c r="F94" s="22">
        <f t="shared" si="56"/>
        <v>0.45</v>
      </c>
      <c r="G94" s="22">
        <f t="shared" si="56"/>
        <v>0.6</v>
      </c>
      <c r="H94" s="22">
        <f t="shared" si="56"/>
        <v>0.75</v>
      </c>
      <c r="I94" s="22">
        <f t="shared" si="56"/>
        <v>0.9</v>
      </c>
      <c r="J94" s="22">
        <f t="shared" si="56"/>
        <v>0.95</v>
      </c>
      <c r="K94" s="22">
        <f t="shared" si="56"/>
        <v>1</v>
      </c>
      <c r="L94" s="22">
        <f t="shared" si="56"/>
        <v>1</v>
      </c>
      <c r="M94" s="22">
        <f t="shared" si="56"/>
        <v>1</v>
      </c>
      <c r="N94" s="22">
        <f t="shared" si="56"/>
        <v>1</v>
      </c>
      <c r="O94" s="22">
        <f t="shared" si="56"/>
        <v>1</v>
      </c>
      <c r="P94" s="22">
        <f t="shared" si="56"/>
        <v>1</v>
      </c>
      <c r="Q94" s="22">
        <f t="shared" si="56"/>
        <v>1</v>
      </c>
      <c r="R94" s="22">
        <f t="shared" si="56"/>
        <v>1</v>
      </c>
      <c r="S94" s="22">
        <f t="shared" si="56"/>
        <v>1</v>
      </c>
      <c r="T94" s="22">
        <f t="shared" si="56"/>
        <v>1</v>
      </c>
      <c r="U94" s="22">
        <f t="shared" si="56"/>
        <v>1</v>
      </c>
      <c r="V94" s="22">
        <f t="shared" si="56"/>
        <v>1</v>
      </c>
      <c r="W94" s="22">
        <f t="shared" si="56"/>
        <v>1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3" t="s">
        <v>153</v>
      </c>
      <c r="B95" s="1" t="s">
        <v>154</v>
      </c>
      <c r="C95" s="1">
        <f t="shared" ref="C95" si="57">C59</f>
        <v>1.4125000000000001</v>
      </c>
      <c r="D95" s="1">
        <f>D59</f>
        <v>0.21187500000000001</v>
      </c>
      <c r="E95" s="1">
        <f t="shared" ref="E95:W95" si="58">E59</f>
        <v>0.49437500000000001</v>
      </c>
      <c r="F95" s="1">
        <f t="shared" si="58"/>
        <v>0.63562500000000011</v>
      </c>
      <c r="G95" s="1">
        <f t="shared" si="58"/>
        <v>0.84750000000000003</v>
      </c>
      <c r="H95" s="1">
        <f t="shared" si="58"/>
        <v>1.0593750000000002</v>
      </c>
      <c r="I95" s="1">
        <f t="shared" si="58"/>
        <v>1.2712500000000002</v>
      </c>
      <c r="J95" s="1">
        <f t="shared" si="58"/>
        <v>1.3418749999999999</v>
      </c>
      <c r="K95" s="1">
        <f t="shared" si="58"/>
        <v>1.4125000000000001</v>
      </c>
      <c r="L95" s="1">
        <f t="shared" si="58"/>
        <v>1.4125000000000001</v>
      </c>
      <c r="M95" s="1">
        <f t="shared" si="58"/>
        <v>1.4125000000000001</v>
      </c>
      <c r="N95" s="1">
        <f t="shared" si="58"/>
        <v>1.4125000000000001</v>
      </c>
      <c r="O95" s="1">
        <f t="shared" si="58"/>
        <v>1.4125000000000001</v>
      </c>
      <c r="P95" s="1">
        <f t="shared" si="58"/>
        <v>1.4125000000000001</v>
      </c>
      <c r="Q95" s="1">
        <f t="shared" si="58"/>
        <v>1.4125000000000001</v>
      </c>
      <c r="R95" s="1">
        <f t="shared" si="58"/>
        <v>1.4125000000000001</v>
      </c>
      <c r="S95" s="1">
        <f t="shared" si="58"/>
        <v>1.4125000000000001</v>
      </c>
      <c r="T95" s="1">
        <f t="shared" si="58"/>
        <v>1.4125000000000001</v>
      </c>
      <c r="U95" s="1">
        <f t="shared" si="58"/>
        <v>1.4125000000000001</v>
      </c>
      <c r="V95" s="1">
        <f t="shared" si="58"/>
        <v>1.4125000000000001</v>
      </c>
      <c r="W95" s="1">
        <f t="shared" si="58"/>
        <v>1.4125000000000001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3" t="s">
        <v>155</v>
      </c>
      <c r="B96" s="1" t="s">
        <v>154</v>
      </c>
      <c r="C96" s="1">
        <f t="shared" ref="C96:W96" si="59">C60</f>
        <v>0</v>
      </c>
      <c r="D96" s="1">
        <f t="shared" si="59"/>
        <v>5.711875</v>
      </c>
      <c r="E96" s="1">
        <f t="shared" si="59"/>
        <v>5.9943749999999998</v>
      </c>
      <c r="F96" s="1">
        <f t="shared" si="59"/>
        <v>6.1356250000000001</v>
      </c>
      <c r="G96" s="1">
        <f t="shared" si="59"/>
        <v>6.3475000000000001</v>
      </c>
      <c r="H96" s="1">
        <f t="shared" si="59"/>
        <v>6.5593750000000002</v>
      </c>
      <c r="I96" s="1">
        <f t="shared" si="59"/>
        <v>6.7712500000000002</v>
      </c>
      <c r="J96" s="1">
        <f t="shared" si="59"/>
        <v>6.8418749999999999</v>
      </c>
      <c r="K96" s="1">
        <f t="shared" si="59"/>
        <v>6.9124999999999996</v>
      </c>
      <c r="L96" s="1">
        <f t="shared" si="59"/>
        <v>6.9124999999999996</v>
      </c>
      <c r="M96" s="1">
        <f t="shared" si="59"/>
        <v>6.9124999999999996</v>
      </c>
      <c r="N96" s="1">
        <f t="shared" si="59"/>
        <v>6.9124999999999996</v>
      </c>
      <c r="O96" s="1">
        <f t="shared" si="59"/>
        <v>6.9124999999999996</v>
      </c>
      <c r="P96" s="1">
        <f t="shared" si="59"/>
        <v>6.9124999999999996</v>
      </c>
      <c r="Q96" s="1">
        <f t="shared" si="59"/>
        <v>6.9124999999999996</v>
      </c>
      <c r="R96" s="1">
        <f t="shared" si="59"/>
        <v>6.9124999999999996</v>
      </c>
      <c r="S96" s="1">
        <f t="shared" si="59"/>
        <v>6.9124999999999996</v>
      </c>
      <c r="T96" s="1">
        <f t="shared" si="59"/>
        <v>6.9124999999999996</v>
      </c>
      <c r="U96" s="1">
        <f t="shared" si="59"/>
        <v>6.9124999999999996</v>
      </c>
      <c r="V96" s="1">
        <f t="shared" si="59"/>
        <v>6.9124999999999996</v>
      </c>
      <c r="W96" s="1">
        <f t="shared" si="59"/>
        <v>6.9124999999999996</v>
      </c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5" t="s">
        <v>128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3" t="s">
        <v>129</v>
      </c>
      <c r="B98" s="1" t="s">
        <v>156</v>
      </c>
      <c r="C98" s="4">
        <f t="shared" ref="C98:W98" si="60">C62</f>
        <v>0</v>
      </c>
      <c r="D98" s="4">
        <f t="shared" si="60"/>
        <v>400</v>
      </c>
      <c r="E98" s="4">
        <f t="shared" si="60"/>
        <v>400</v>
      </c>
      <c r="F98" s="4">
        <f t="shared" si="60"/>
        <v>400</v>
      </c>
      <c r="G98" s="4">
        <f t="shared" si="60"/>
        <v>400</v>
      </c>
      <c r="H98" s="4">
        <f t="shared" si="60"/>
        <v>400</v>
      </c>
      <c r="I98" s="4">
        <f t="shared" si="60"/>
        <v>400</v>
      </c>
      <c r="J98" s="4">
        <f t="shared" si="60"/>
        <v>400</v>
      </c>
      <c r="K98" s="4">
        <f t="shared" si="60"/>
        <v>400</v>
      </c>
      <c r="L98" s="4">
        <f t="shared" si="60"/>
        <v>400</v>
      </c>
      <c r="M98" s="4">
        <f t="shared" si="60"/>
        <v>400</v>
      </c>
      <c r="N98" s="4">
        <f t="shared" si="60"/>
        <v>400</v>
      </c>
      <c r="O98" s="4">
        <f t="shared" si="60"/>
        <v>400</v>
      </c>
      <c r="P98" s="4">
        <f t="shared" si="60"/>
        <v>400</v>
      </c>
      <c r="Q98" s="4">
        <f t="shared" si="60"/>
        <v>400</v>
      </c>
      <c r="R98" s="4">
        <f t="shared" si="60"/>
        <v>400</v>
      </c>
      <c r="S98" s="4">
        <f t="shared" si="60"/>
        <v>400</v>
      </c>
      <c r="T98" s="4">
        <f t="shared" si="60"/>
        <v>400</v>
      </c>
      <c r="U98" s="4">
        <f t="shared" si="60"/>
        <v>400</v>
      </c>
      <c r="V98" s="4">
        <f t="shared" si="60"/>
        <v>400</v>
      </c>
      <c r="W98" s="4">
        <f t="shared" si="60"/>
        <v>400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3" t="s">
        <v>131</v>
      </c>
      <c r="B99" s="1" t="s">
        <v>6</v>
      </c>
      <c r="C99" s="4"/>
      <c r="D99" s="4">
        <f>(D98*D96)</f>
        <v>2284.75</v>
      </c>
      <c r="E99" s="4">
        <f t="shared" ref="E99:W99" si="61">(E98*E96)</f>
        <v>2397.75</v>
      </c>
      <c r="F99" s="4">
        <f t="shared" si="61"/>
        <v>2454.25</v>
      </c>
      <c r="G99" s="4">
        <f t="shared" si="61"/>
        <v>2539</v>
      </c>
      <c r="H99" s="4">
        <f t="shared" si="61"/>
        <v>2623.75</v>
      </c>
      <c r="I99" s="4">
        <f t="shared" si="61"/>
        <v>2708.5</v>
      </c>
      <c r="J99" s="4">
        <f t="shared" si="61"/>
        <v>2736.75</v>
      </c>
      <c r="K99" s="4">
        <f t="shared" si="61"/>
        <v>2765</v>
      </c>
      <c r="L99" s="4">
        <f t="shared" si="61"/>
        <v>2765</v>
      </c>
      <c r="M99" s="4">
        <f t="shared" si="61"/>
        <v>2765</v>
      </c>
      <c r="N99" s="4">
        <f t="shared" si="61"/>
        <v>2765</v>
      </c>
      <c r="O99" s="4">
        <f t="shared" si="61"/>
        <v>2765</v>
      </c>
      <c r="P99" s="4">
        <f t="shared" si="61"/>
        <v>2765</v>
      </c>
      <c r="Q99" s="4">
        <f t="shared" si="61"/>
        <v>2765</v>
      </c>
      <c r="R99" s="4">
        <f t="shared" si="61"/>
        <v>2765</v>
      </c>
      <c r="S99" s="4">
        <f t="shared" si="61"/>
        <v>2765</v>
      </c>
      <c r="T99" s="4">
        <f t="shared" si="61"/>
        <v>2765</v>
      </c>
      <c r="U99" s="4">
        <f t="shared" si="61"/>
        <v>2765</v>
      </c>
      <c r="V99" s="4">
        <f t="shared" si="61"/>
        <v>2765</v>
      </c>
      <c r="W99" s="4">
        <f t="shared" si="61"/>
        <v>2765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3" t="s">
        <v>167</v>
      </c>
      <c r="B100" s="1" t="s">
        <v>6</v>
      </c>
      <c r="C100" s="6">
        <f>-C80-C92</f>
        <v>-2640</v>
      </c>
      <c r="D100" s="6">
        <f t="shared" ref="D100:W100" si="62">(D98*D96)-D92-D80</f>
        <v>684.75</v>
      </c>
      <c r="E100" s="6">
        <f t="shared" si="62"/>
        <v>1047.75</v>
      </c>
      <c r="F100" s="6">
        <f t="shared" si="62"/>
        <v>1154.25</v>
      </c>
      <c r="G100" s="6">
        <f t="shared" si="62"/>
        <v>1189</v>
      </c>
      <c r="H100" s="6">
        <f t="shared" si="62"/>
        <v>1243.75</v>
      </c>
      <c r="I100" s="6">
        <f t="shared" si="62"/>
        <v>1278.5</v>
      </c>
      <c r="J100" s="6">
        <f t="shared" si="62"/>
        <v>1356.75</v>
      </c>
      <c r="K100" s="6">
        <f t="shared" si="62"/>
        <v>1335</v>
      </c>
      <c r="L100" s="6">
        <f t="shared" si="62"/>
        <v>1385</v>
      </c>
      <c r="M100" s="6">
        <f t="shared" si="62"/>
        <v>1335</v>
      </c>
      <c r="N100" s="6">
        <f t="shared" si="62"/>
        <v>1385</v>
      </c>
      <c r="O100" s="6">
        <f t="shared" si="62"/>
        <v>1335</v>
      </c>
      <c r="P100" s="6">
        <f t="shared" si="62"/>
        <v>1385</v>
      </c>
      <c r="Q100" s="6">
        <f t="shared" si="62"/>
        <v>1335</v>
      </c>
      <c r="R100" s="6">
        <f t="shared" si="62"/>
        <v>1385</v>
      </c>
      <c r="S100" s="6">
        <f t="shared" si="62"/>
        <v>1335</v>
      </c>
      <c r="T100" s="6">
        <f t="shared" si="62"/>
        <v>1385</v>
      </c>
      <c r="U100" s="6">
        <f t="shared" si="62"/>
        <v>1335</v>
      </c>
      <c r="V100" s="6">
        <f t="shared" si="62"/>
        <v>1385</v>
      </c>
      <c r="W100" s="6">
        <f t="shared" si="62"/>
        <v>1335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ht="16.2" thickBot="1" x14ac:dyDescent="0.35">
      <c r="A101" s="13" t="s">
        <v>160</v>
      </c>
      <c r="B101" s="14" t="s">
        <v>6</v>
      </c>
      <c r="C101" s="15">
        <f>C100</f>
        <v>-2640</v>
      </c>
      <c r="D101" s="21">
        <f t="shared" ref="D101:W101" si="63">C27*D100</f>
        <v>684.75</v>
      </c>
      <c r="E101" s="21">
        <f t="shared" si="63"/>
        <v>997.85714285714278</v>
      </c>
      <c r="F101" s="21">
        <f t="shared" si="63"/>
        <v>1046.9387755102041</v>
      </c>
      <c r="G101" s="21">
        <f t="shared" si="63"/>
        <v>1027.102904653925</v>
      </c>
      <c r="H101" s="21">
        <f t="shared" si="63"/>
        <v>1023.2362030224032</v>
      </c>
      <c r="I101" s="21">
        <f t="shared" si="63"/>
        <v>1001.7382038299248</v>
      </c>
      <c r="J101" s="21">
        <f t="shared" si="63"/>
        <v>1012.4277393867445</v>
      </c>
      <c r="K101" s="21">
        <f t="shared" si="63"/>
        <v>948.75957572371215</v>
      </c>
      <c r="L101" s="21">
        <f t="shared" si="63"/>
        <v>937.42251640973177</v>
      </c>
      <c r="M101" s="21">
        <f t="shared" si="63"/>
        <v>860.55290315075933</v>
      </c>
      <c r="N101" s="21">
        <f t="shared" si="63"/>
        <v>850.26985615395165</v>
      </c>
      <c r="O101" s="21">
        <f t="shared" si="63"/>
        <v>780.54685093039393</v>
      </c>
      <c r="P101" s="21">
        <f t="shared" si="63"/>
        <v>771.21982417591994</v>
      </c>
      <c r="Q101" s="21">
        <f t="shared" si="63"/>
        <v>707.97900311146827</v>
      </c>
      <c r="R101" s="21">
        <f t="shared" si="63"/>
        <v>699.51911489879365</v>
      </c>
      <c r="S101" s="21">
        <f t="shared" si="63"/>
        <v>642.15782595144526</v>
      </c>
      <c r="T101" s="21">
        <f t="shared" si="63"/>
        <v>634.48445795808925</v>
      </c>
      <c r="U101" s="21">
        <f t="shared" si="63"/>
        <v>582.45607796049444</v>
      </c>
      <c r="V101" s="21">
        <f t="shared" si="63"/>
        <v>575.4961069914641</v>
      </c>
      <c r="W101" s="21">
        <f t="shared" si="63"/>
        <v>528.3048326172285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ht="16.2" thickTop="1" x14ac:dyDescent="0.3">
      <c r="A102" s="5" t="s">
        <v>135</v>
      </c>
      <c r="B102" s="2"/>
      <c r="C102" s="8">
        <f>SUM(C101:W101)</f>
        <v>13673.219915293796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5" t="s">
        <v>136</v>
      </c>
      <c r="B103" s="2"/>
      <c r="C103" s="9">
        <f>IRR(C100:W100)</f>
        <v>0.39483748884037095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  <row r="150" spans="1:49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  <row r="152" spans="1:49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spans="1:49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spans="1:49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  <row r="156" spans="1:49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</row>
    <row r="157" spans="1:49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</row>
    <row r="158" spans="1:49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spans="1:49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spans="1:49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</row>
    <row r="162" spans="1:49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</row>
    <row r="163" spans="1:49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</row>
    <row r="164" spans="1:49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</row>
    <row r="165" spans="1:49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</row>
    <row r="166" spans="1:49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  <row r="167" spans="1:49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</row>
    <row r="168" spans="1:4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</row>
    <row r="169" spans="1:49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</row>
    <row r="170" spans="1:49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</row>
    <row r="171" spans="1:49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</row>
    <row r="172" spans="1:49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</row>
    <row r="173" spans="1:49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</row>
    <row r="174" spans="1:49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spans="1:49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</row>
    <row r="176" spans="1:49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spans="1:49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</row>
    <row r="178" spans="1:49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</row>
    <row r="179" spans="1:49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</row>
    <row r="180" spans="1:49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</row>
    <row r="181" spans="1:49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  <row r="182" spans="1:49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</row>
    <row r="183" spans="1:49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</row>
    <row r="184" spans="1:49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</row>
    <row r="185" spans="1:49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</sheetData>
  <pageMargins left="0.7" right="0.7" top="0.75" bottom="0.75" header="0.3" footer="0.3"/>
  <ignoredErrors>
    <ignoredError sqref="D14:W14 C47:W47 C87:W8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17E59-6D22-5B4A-B834-F04D232D0CCF}">
  <dimension ref="A2:X48"/>
  <sheetViews>
    <sheetView zoomScale="110" zoomScaleNormal="110" workbookViewId="0">
      <selection activeCell="G44" sqref="G44"/>
    </sheetView>
  </sheetViews>
  <sheetFormatPr defaultColWidth="11.19921875" defaultRowHeight="15.6" x14ac:dyDescent="0.3"/>
  <cols>
    <col min="1" max="1" width="45.69921875" customWidth="1"/>
    <col min="3" max="3" width="17.19921875" customWidth="1"/>
    <col min="4" max="4" width="13" bestFit="1" customWidth="1"/>
    <col min="5" max="5" width="17.19921875" customWidth="1"/>
    <col min="6" max="6" width="15.19921875" customWidth="1"/>
    <col min="7" max="7" width="16" customWidth="1"/>
    <col min="8" max="8" width="15" customWidth="1"/>
    <col min="9" max="9" width="14.69921875" customWidth="1"/>
    <col min="10" max="10" width="17.19921875" customWidth="1"/>
    <col min="11" max="11" width="16.19921875" customWidth="1"/>
    <col min="12" max="12" width="13.69921875" customWidth="1"/>
    <col min="13" max="13" width="14.19921875" customWidth="1"/>
    <col min="14" max="14" width="13.69921875" bestFit="1" customWidth="1"/>
    <col min="15" max="15" width="14.19921875" customWidth="1"/>
    <col min="16" max="16" width="16.19921875" customWidth="1"/>
    <col min="17" max="17" width="14.69921875" customWidth="1"/>
    <col min="18" max="18" width="14" customWidth="1"/>
    <col min="19" max="19" width="14.69921875" customWidth="1"/>
    <col min="20" max="20" width="14" customWidth="1"/>
    <col min="21" max="21" width="14.5" customWidth="1"/>
    <col min="22" max="22" width="14.69921875" customWidth="1"/>
    <col min="23" max="23" width="13.5" customWidth="1"/>
    <col min="24" max="24" width="17" customWidth="1"/>
  </cols>
  <sheetData>
    <row r="2" spans="1:24" x14ac:dyDescent="0.3">
      <c r="A2" s="16" t="s">
        <v>174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x14ac:dyDescent="0.3">
      <c r="A3" s="1"/>
      <c r="B3" s="1"/>
      <c r="C3" s="1" t="s">
        <v>175</v>
      </c>
      <c r="D3" s="1" t="s">
        <v>107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3">
      <c r="A4" s="11" t="s">
        <v>176</v>
      </c>
      <c r="B4" s="12" t="s">
        <v>0</v>
      </c>
      <c r="C4" s="12"/>
      <c r="D4" s="12">
        <v>0</v>
      </c>
      <c r="E4" s="12">
        <f>D4+1</f>
        <v>1</v>
      </c>
      <c r="F4" s="12">
        <f t="shared" ref="F4:X4" si="0">E4+1</f>
        <v>2</v>
      </c>
      <c r="G4" s="12">
        <f t="shared" si="0"/>
        <v>3</v>
      </c>
      <c r="H4" s="12">
        <f t="shared" si="0"/>
        <v>4</v>
      </c>
      <c r="I4" s="12">
        <f t="shared" si="0"/>
        <v>5</v>
      </c>
      <c r="J4" s="12">
        <f t="shared" si="0"/>
        <v>6</v>
      </c>
      <c r="K4" s="12">
        <f t="shared" si="0"/>
        <v>7</v>
      </c>
      <c r="L4" s="12">
        <f t="shared" si="0"/>
        <v>8</v>
      </c>
      <c r="M4" s="12">
        <f t="shared" si="0"/>
        <v>9</v>
      </c>
      <c r="N4" s="12">
        <f t="shared" si="0"/>
        <v>10</v>
      </c>
      <c r="O4" s="12">
        <f t="shared" si="0"/>
        <v>11</v>
      </c>
      <c r="P4" s="12">
        <f t="shared" si="0"/>
        <v>12</v>
      </c>
      <c r="Q4" s="12">
        <f t="shared" si="0"/>
        <v>13</v>
      </c>
      <c r="R4" s="12">
        <f t="shared" si="0"/>
        <v>14</v>
      </c>
      <c r="S4" s="12">
        <f t="shared" si="0"/>
        <v>15</v>
      </c>
      <c r="T4" s="12">
        <f t="shared" si="0"/>
        <v>16</v>
      </c>
      <c r="U4" s="12">
        <f t="shared" si="0"/>
        <v>17</v>
      </c>
      <c r="V4" s="12">
        <f t="shared" si="0"/>
        <v>18</v>
      </c>
      <c r="W4" s="12">
        <f t="shared" si="0"/>
        <v>19</v>
      </c>
      <c r="X4" s="12">
        <f t="shared" si="0"/>
        <v>20</v>
      </c>
    </row>
    <row r="5" spans="1:24" x14ac:dyDescent="0.3">
      <c r="A5" s="3" t="s">
        <v>177</v>
      </c>
      <c r="B5" s="1"/>
      <c r="C5" s="1"/>
      <c r="D5" s="1"/>
      <c r="E5" s="51">
        <v>0.20200000000000001</v>
      </c>
      <c r="F5" s="51">
        <v>0.28100000000000003</v>
      </c>
      <c r="G5" s="51">
        <v>0.28499999999999998</v>
      </c>
      <c r="H5" s="51">
        <v>0.13500000000000001</v>
      </c>
      <c r="I5" s="22">
        <f>1-E5-F5-G5-H5</f>
        <v>9.7000000000000031E-2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3">
      <c r="A6" s="3" t="s">
        <v>178</v>
      </c>
      <c r="B6" s="1" t="s">
        <v>6</v>
      </c>
      <c r="C6" s="6">
        <v>40000000</v>
      </c>
      <c r="D6" s="6">
        <f>Assumptions!C3</f>
        <v>0.05</v>
      </c>
      <c r="E6" s="6">
        <f>$C$6*E5</f>
        <v>8080000.0000000009</v>
      </c>
      <c r="F6" s="6">
        <f t="shared" ref="F6:I6" si="1">$C$6*F5</f>
        <v>11240000.000000002</v>
      </c>
      <c r="G6" s="6">
        <f t="shared" si="1"/>
        <v>11399999.999999998</v>
      </c>
      <c r="H6" s="6">
        <f t="shared" si="1"/>
        <v>5400000</v>
      </c>
      <c r="I6" s="6">
        <f t="shared" si="1"/>
        <v>3880000.0000000014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</row>
    <row r="7" spans="1:24" x14ac:dyDescent="0.3">
      <c r="A7" s="3" t="s">
        <v>179</v>
      </c>
      <c r="B7" s="1" t="s">
        <v>6</v>
      </c>
      <c r="C7" s="6">
        <v>10000000</v>
      </c>
      <c r="D7" s="6"/>
      <c r="E7" s="6">
        <f>$C$7*E5</f>
        <v>2020000.0000000002</v>
      </c>
      <c r="F7" s="6">
        <f t="shared" ref="F7:I7" si="2">$C$7*F5</f>
        <v>2810000.0000000005</v>
      </c>
      <c r="G7" s="6">
        <f t="shared" si="2"/>
        <v>2849999.9999999995</v>
      </c>
      <c r="H7" s="6">
        <f t="shared" si="2"/>
        <v>1350000</v>
      </c>
      <c r="I7" s="6">
        <f t="shared" si="2"/>
        <v>970000.00000000035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x14ac:dyDescent="0.3">
      <c r="A8" s="3" t="s">
        <v>180</v>
      </c>
      <c r="B8" s="1" t="s">
        <v>6</v>
      </c>
      <c r="C8" s="6">
        <v>1094240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s="39" customFormat="1" x14ac:dyDescent="0.3">
      <c r="A9" s="2" t="s">
        <v>181</v>
      </c>
      <c r="B9" s="2" t="s">
        <v>6</v>
      </c>
      <c r="C9" s="8">
        <f>SUM(C6:C7)-C8</f>
        <v>48905760</v>
      </c>
      <c r="D9" s="8"/>
      <c r="E9" s="8">
        <f>$C$9*E5</f>
        <v>9878963.5200000014</v>
      </c>
      <c r="F9" s="8">
        <f t="shared" ref="F9:I9" si="3">$C$9*F5</f>
        <v>13742518.560000001</v>
      </c>
      <c r="G9" s="8">
        <f t="shared" si="3"/>
        <v>13938141.6</v>
      </c>
      <c r="H9" s="8">
        <f t="shared" si="3"/>
        <v>6602277.6000000006</v>
      </c>
      <c r="I9" s="8">
        <f t="shared" si="3"/>
        <v>4743858.7200000016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s="39" customFormat="1" x14ac:dyDescent="0.3">
      <c r="A10" s="2"/>
      <c r="B10" s="2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s="39" customFormat="1" x14ac:dyDescent="0.3">
      <c r="A11" s="2" t="s">
        <v>182</v>
      </c>
      <c r="B11" s="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s="39" customFormat="1" x14ac:dyDescent="0.3">
      <c r="A12" s="3" t="s">
        <v>183</v>
      </c>
      <c r="B12" s="2" t="s">
        <v>6</v>
      </c>
      <c r="C12" s="6">
        <f>C9*0.8*Assumptions!$C$78</f>
        <v>27387225.599999998</v>
      </c>
      <c r="D12" s="6">
        <f>D9*0.8*Assumptions!$C$78</f>
        <v>0</v>
      </c>
      <c r="E12" s="6">
        <f>E9*0.8*Assumptions!$C$78</f>
        <v>5532219.5712000011</v>
      </c>
      <c r="F12" s="6">
        <f>F9*0.8*Assumptions!$C$78</f>
        <v>7695810.3936000001</v>
      </c>
      <c r="G12" s="6">
        <f>G9*0.8*Assumptions!$C$78</f>
        <v>7805359.2960000001</v>
      </c>
      <c r="H12" s="6">
        <f>H9*0.8*Assumptions!$C$78</f>
        <v>3697275.4560000002</v>
      </c>
      <c r="I12" s="6">
        <f>I9*0.8*Assumptions!$C$78</f>
        <v>2656560.883200001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s="39" customFormat="1" x14ac:dyDescent="0.3">
      <c r="A13" s="3" t="s">
        <v>184</v>
      </c>
      <c r="B13" s="2" t="s">
        <v>6</v>
      </c>
      <c r="C13" s="6">
        <f>C9*0.2*Assumptions!$C$77</f>
        <v>8803036.8000000007</v>
      </c>
      <c r="D13" s="6">
        <f>D9*0.2*Assumptions!$C$77</f>
        <v>0</v>
      </c>
      <c r="E13" s="6">
        <f>E9*0.2*Assumptions!$C$77</f>
        <v>1778213.4336000003</v>
      </c>
      <c r="F13" s="6">
        <f>F9*0.2*Assumptions!$C$77</f>
        <v>2473653.3408000004</v>
      </c>
      <c r="G13" s="6">
        <f>G9*0.2*Assumptions!$C$77</f>
        <v>2508865.4880000004</v>
      </c>
      <c r="H13" s="6">
        <f>H9*0.2*Assumptions!$C$77</f>
        <v>1188409.9680000003</v>
      </c>
      <c r="I13" s="6">
        <f>I9*0.2*Assumptions!$C$77</f>
        <v>853894.5696000004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s="39" customFormat="1" x14ac:dyDescent="0.3">
      <c r="A14" s="5" t="s">
        <v>185</v>
      </c>
      <c r="B14" s="2"/>
      <c r="C14" s="8">
        <f>SUM(C12:C13)</f>
        <v>36190262.399999999</v>
      </c>
      <c r="D14" s="8"/>
      <c r="E14" s="8">
        <f>SUM(E12:E13)</f>
        <v>7310433.0048000012</v>
      </c>
      <c r="F14" s="8">
        <f t="shared" ref="F14:I14" si="4">SUM(F12:F13)</f>
        <v>10169463.7344</v>
      </c>
      <c r="G14" s="8">
        <f t="shared" si="4"/>
        <v>10314224.784</v>
      </c>
      <c r="H14" s="8">
        <f t="shared" si="4"/>
        <v>4885685.4240000006</v>
      </c>
      <c r="I14" s="8">
        <f t="shared" si="4"/>
        <v>3510455.4528000015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s="39" customFormat="1" x14ac:dyDescent="0.3">
      <c r="A15" s="5"/>
      <c r="B15" s="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s="39" customFormat="1" x14ac:dyDescent="0.3">
      <c r="A16" s="5" t="s">
        <v>186</v>
      </c>
      <c r="B16" s="2"/>
      <c r="C16" s="8"/>
      <c r="D16" s="8"/>
      <c r="E16" s="8"/>
      <c r="F16" s="8"/>
      <c r="G16" s="8"/>
      <c r="H16" s="8"/>
      <c r="I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s="39" customFormat="1" x14ac:dyDescent="0.3">
      <c r="A17" s="3" t="s">
        <v>187</v>
      </c>
      <c r="B17" s="2"/>
      <c r="C17" s="8"/>
      <c r="D17" s="8"/>
      <c r="E17" s="8"/>
      <c r="F17" s="8"/>
      <c r="G17" s="8"/>
      <c r="H17" s="8"/>
      <c r="I17" s="8"/>
      <c r="J17" s="6">
        <v>110000</v>
      </c>
      <c r="K17" s="6">
        <f>J17</f>
        <v>110000</v>
      </c>
      <c r="L17" s="6">
        <f t="shared" ref="L17:X17" si="5">K17</f>
        <v>110000</v>
      </c>
      <c r="M17" s="6">
        <f t="shared" si="5"/>
        <v>110000</v>
      </c>
      <c r="N17" s="6">
        <f t="shared" si="5"/>
        <v>110000</v>
      </c>
      <c r="O17" s="6">
        <f t="shared" si="5"/>
        <v>110000</v>
      </c>
      <c r="P17" s="6">
        <f t="shared" si="5"/>
        <v>110000</v>
      </c>
      <c r="Q17" s="6">
        <f t="shared" si="5"/>
        <v>110000</v>
      </c>
      <c r="R17" s="6">
        <f t="shared" si="5"/>
        <v>110000</v>
      </c>
      <c r="S17" s="6">
        <f t="shared" si="5"/>
        <v>110000</v>
      </c>
      <c r="T17" s="6">
        <f t="shared" si="5"/>
        <v>110000</v>
      </c>
      <c r="U17" s="6">
        <f t="shared" si="5"/>
        <v>110000</v>
      </c>
      <c r="V17" s="6">
        <f t="shared" si="5"/>
        <v>110000</v>
      </c>
      <c r="W17" s="6">
        <f t="shared" si="5"/>
        <v>110000</v>
      </c>
      <c r="X17" s="6">
        <f t="shared" si="5"/>
        <v>110000</v>
      </c>
    </row>
    <row r="18" spans="1:24" s="39" customFormat="1" x14ac:dyDescent="0.3">
      <c r="A18" s="3" t="s">
        <v>188</v>
      </c>
      <c r="B18" s="2"/>
      <c r="C18" s="8"/>
      <c r="D18" s="8"/>
      <c r="E18" s="8"/>
      <c r="F18" s="8"/>
      <c r="G18" s="8"/>
      <c r="H18" s="8"/>
      <c r="I18" s="8"/>
      <c r="J18" s="6">
        <v>170000</v>
      </c>
      <c r="K18" s="6">
        <f t="shared" ref="K18:X18" si="6">J18</f>
        <v>170000</v>
      </c>
      <c r="L18" s="6">
        <f t="shared" si="6"/>
        <v>170000</v>
      </c>
      <c r="M18" s="6">
        <f t="shared" si="6"/>
        <v>170000</v>
      </c>
      <c r="N18" s="6">
        <f t="shared" si="6"/>
        <v>170000</v>
      </c>
      <c r="O18" s="6">
        <f t="shared" si="6"/>
        <v>170000</v>
      </c>
      <c r="P18" s="6">
        <f t="shared" si="6"/>
        <v>170000</v>
      </c>
      <c r="Q18" s="6">
        <f t="shared" si="6"/>
        <v>170000</v>
      </c>
      <c r="R18" s="6">
        <f t="shared" si="6"/>
        <v>170000</v>
      </c>
      <c r="S18" s="6">
        <f t="shared" si="6"/>
        <v>170000</v>
      </c>
      <c r="T18" s="6">
        <f t="shared" si="6"/>
        <v>170000</v>
      </c>
      <c r="U18" s="6">
        <f t="shared" si="6"/>
        <v>170000</v>
      </c>
      <c r="V18" s="6">
        <f t="shared" si="6"/>
        <v>170000</v>
      </c>
      <c r="W18" s="6">
        <f t="shared" si="6"/>
        <v>170000</v>
      </c>
      <c r="X18" s="6">
        <f t="shared" si="6"/>
        <v>170000</v>
      </c>
    </row>
    <row r="19" spans="1:24" s="39" customFormat="1" x14ac:dyDescent="0.3">
      <c r="A19" s="3" t="s">
        <v>189</v>
      </c>
      <c r="B19" s="2"/>
      <c r="C19" s="8"/>
      <c r="D19" s="8"/>
      <c r="E19" s="8"/>
      <c r="F19" s="8"/>
      <c r="G19" s="8"/>
      <c r="H19" s="8"/>
      <c r="I19" s="8"/>
      <c r="J19" s="6">
        <v>100000</v>
      </c>
      <c r="K19" s="6">
        <f t="shared" ref="K19:X19" si="7">J19</f>
        <v>100000</v>
      </c>
      <c r="L19" s="6">
        <f t="shared" si="7"/>
        <v>100000</v>
      </c>
      <c r="M19" s="6">
        <f t="shared" si="7"/>
        <v>100000</v>
      </c>
      <c r="N19" s="6">
        <f t="shared" si="7"/>
        <v>100000</v>
      </c>
      <c r="O19" s="6">
        <f t="shared" si="7"/>
        <v>100000</v>
      </c>
      <c r="P19" s="6">
        <f t="shared" si="7"/>
        <v>100000</v>
      </c>
      <c r="Q19" s="6">
        <f t="shared" si="7"/>
        <v>100000</v>
      </c>
      <c r="R19" s="6">
        <f t="shared" si="7"/>
        <v>100000</v>
      </c>
      <c r="S19" s="6">
        <f t="shared" si="7"/>
        <v>100000</v>
      </c>
      <c r="T19" s="6">
        <f t="shared" si="7"/>
        <v>100000</v>
      </c>
      <c r="U19" s="6">
        <f t="shared" si="7"/>
        <v>100000</v>
      </c>
      <c r="V19" s="6">
        <f t="shared" si="7"/>
        <v>100000</v>
      </c>
      <c r="W19" s="6">
        <f t="shared" si="7"/>
        <v>100000</v>
      </c>
      <c r="X19" s="6">
        <f t="shared" si="7"/>
        <v>100000</v>
      </c>
    </row>
    <row r="20" spans="1:24" s="39" customFormat="1" x14ac:dyDescent="0.3">
      <c r="A20" s="5" t="s">
        <v>190</v>
      </c>
      <c r="B20" s="2"/>
      <c r="C20" s="8"/>
      <c r="D20" s="8"/>
      <c r="E20" s="8"/>
      <c r="F20" s="8"/>
      <c r="G20" s="8"/>
      <c r="H20" s="8"/>
      <c r="I20" s="8"/>
      <c r="J20" s="8">
        <f>SUM(J17:J19)</f>
        <v>380000</v>
      </c>
      <c r="K20" s="8">
        <f t="shared" ref="K20:X20" si="8">SUM(K17:K19)</f>
        <v>380000</v>
      </c>
      <c r="L20" s="8">
        <f t="shared" si="8"/>
        <v>380000</v>
      </c>
      <c r="M20" s="8">
        <f t="shared" si="8"/>
        <v>380000</v>
      </c>
      <c r="N20" s="8">
        <f t="shared" si="8"/>
        <v>380000</v>
      </c>
      <c r="O20" s="8">
        <f t="shared" si="8"/>
        <v>380000</v>
      </c>
      <c r="P20" s="8">
        <f t="shared" si="8"/>
        <v>380000</v>
      </c>
      <c r="Q20" s="8">
        <f t="shared" si="8"/>
        <v>380000</v>
      </c>
      <c r="R20" s="8">
        <f t="shared" si="8"/>
        <v>380000</v>
      </c>
      <c r="S20" s="8">
        <f t="shared" si="8"/>
        <v>380000</v>
      </c>
      <c r="T20" s="8">
        <f t="shared" si="8"/>
        <v>380000</v>
      </c>
      <c r="U20" s="8">
        <f t="shared" si="8"/>
        <v>380000</v>
      </c>
      <c r="V20" s="8">
        <f t="shared" si="8"/>
        <v>380000</v>
      </c>
      <c r="W20" s="8">
        <f t="shared" si="8"/>
        <v>380000</v>
      </c>
      <c r="X20" s="8">
        <f t="shared" si="8"/>
        <v>380000</v>
      </c>
    </row>
    <row r="21" spans="1:24" x14ac:dyDescent="0.3">
      <c r="A21" s="1"/>
      <c r="B21" s="1"/>
      <c r="C21" s="1"/>
      <c r="D21" s="1"/>
      <c r="E21" s="1"/>
      <c r="F21" s="1"/>
      <c r="G21" s="1"/>
      <c r="H21" s="1"/>
      <c r="I21" s="2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3">
      <c r="A22" s="2" t="s">
        <v>191</v>
      </c>
      <c r="B22" s="1"/>
      <c r="C22" s="1"/>
      <c r="D22" s="1"/>
      <c r="E22" s="1"/>
      <c r="F22" s="1"/>
      <c r="G22" s="1"/>
      <c r="H22" s="1"/>
      <c r="I22" s="2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3">
      <c r="A23" s="3" t="s">
        <v>192</v>
      </c>
      <c r="B23" s="1" t="s">
        <v>4</v>
      </c>
      <c r="C23" s="22"/>
      <c r="D23" s="22">
        <v>0</v>
      </c>
      <c r="E23" s="22">
        <f>'Sensitivity Analysis'!K59</f>
        <v>0</v>
      </c>
      <c r="F23" s="22">
        <f>'Sensitivity Analysis'!L59</f>
        <v>0</v>
      </c>
      <c r="G23" s="22">
        <f>'Sensitivity Analysis'!M59</f>
        <v>0.05</v>
      </c>
      <c r="H23" s="22">
        <f>'Sensitivity Analysis'!N59</f>
        <v>0.1</v>
      </c>
      <c r="I23" s="22">
        <f>'Sensitivity Analysis'!O59</f>
        <v>0.2</v>
      </c>
      <c r="J23" s="22">
        <f>'Sensitivity Analysis'!P59</f>
        <v>0.3</v>
      </c>
      <c r="K23" s="22">
        <f>'Sensitivity Analysis'!Q59</f>
        <v>0.4</v>
      </c>
      <c r="L23" s="22">
        <f>'Sensitivity Analysis'!R59</f>
        <v>0.5</v>
      </c>
      <c r="M23" s="22">
        <f>'Sensitivity Analysis'!S59</f>
        <v>0.6</v>
      </c>
      <c r="N23" s="22">
        <f>'Sensitivity Analysis'!T59</f>
        <v>0.8</v>
      </c>
      <c r="O23" s="22">
        <f>'Sensitivity Analysis'!U59</f>
        <v>0.9</v>
      </c>
      <c r="P23" s="22">
        <f>'Sensitivity Analysis'!V59</f>
        <v>1</v>
      </c>
      <c r="Q23" s="22">
        <f>P23</f>
        <v>1</v>
      </c>
      <c r="R23" s="22">
        <f t="shared" ref="R23:X23" si="9">Q23</f>
        <v>1</v>
      </c>
      <c r="S23" s="22">
        <f t="shared" si="9"/>
        <v>1</v>
      </c>
      <c r="T23" s="22">
        <f t="shared" si="9"/>
        <v>1</v>
      </c>
      <c r="U23" s="22">
        <f t="shared" si="9"/>
        <v>1</v>
      </c>
      <c r="V23" s="22">
        <f t="shared" si="9"/>
        <v>1</v>
      </c>
      <c r="W23" s="22">
        <f t="shared" si="9"/>
        <v>1</v>
      </c>
      <c r="X23" s="22">
        <f t="shared" si="9"/>
        <v>1</v>
      </c>
    </row>
    <row r="24" spans="1:24" x14ac:dyDescent="0.3">
      <c r="A24" s="3" t="s">
        <v>193</v>
      </c>
      <c r="B24" s="1" t="s">
        <v>194</v>
      </c>
      <c r="C24" s="1">
        <f>SUM(E24:X24)</f>
        <v>2447138.58</v>
      </c>
      <c r="D24" s="1"/>
      <c r="E24" s="1">
        <f>E23*Assumptions!$C$76</f>
        <v>0</v>
      </c>
      <c r="F24" s="1">
        <f>F23*Assumptions!$C$76</f>
        <v>0</v>
      </c>
      <c r="G24" s="1">
        <f>G23*Assumptions!$C$76</f>
        <v>9521.94</v>
      </c>
      <c r="H24" s="1">
        <f>H23*Assumptions!$C$76</f>
        <v>19043.88</v>
      </c>
      <c r="I24" s="1">
        <f>I23*Assumptions!$C$76</f>
        <v>38087.760000000002</v>
      </c>
      <c r="J24" s="1">
        <f>J23*Assumptions!$C$76</f>
        <v>57131.639999999992</v>
      </c>
      <c r="K24" s="1">
        <f>K23*Assumptions!$C$76</f>
        <v>76175.520000000004</v>
      </c>
      <c r="L24" s="1">
        <f>L23*Assumptions!$C$76</f>
        <v>95219.4</v>
      </c>
      <c r="M24" s="1">
        <f>M23*Assumptions!$C$76</f>
        <v>114263.27999999998</v>
      </c>
      <c r="N24" s="1">
        <f>N23*Assumptions!$C$76</f>
        <v>152351.04000000001</v>
      </c>
      <c r="O24" s="1">
        <f>O23*Assumptions!$C$76</f>
        <v>171394.91999999998</v>
      </c>
      <c r="P24" s="1">
        <f>P23*Assumptions!$C$76</f>
        <v>190438.8</v>
      </c>
      <c r="Q24" s="1">
        <f>Q23*Assumptions!$C$76</f>
        <v>190438.8</v>
      </c>
      <c r="R24" s="1">
        <f>R23*Assumptions!$C$76</f>
        <v>190438.8</v>
      </c>
      <c r="S24" s="1">
        <f>S23*Assumptions!$C$76</f>
        <v>190438.8</v>
      </c>
      <c r="T24" s="1">
        <f>T23*Assumptions!$C$76</f>
        <v>190438.8</v>
      </c>
      <c r="U24" s="1">
        <f>U23*Assumptions!$C$76</f>
        <v>190438.8</v>
      </c>
      <c r="V24" s="1">
        <f>V23*Assumptions!$C$76</f>
        <v>190438.8</v>
      </c>
      <c r="W24" s="1">
        <f>W23*Assumptions!$C$76</f>
        <v>190438.8</v>
      </c>
      <c r="X24" s="1">
        <f>X23*Assumptions!$C$76</f>
        <v>190438.8</v>
      </c>
    </row>
    <row r="25" spans="1:24" x14ac:dyDescent="0.3">
      <c r="A25" s="3" t="s">
        <v>195</v>
      </c>
      <c r="B25" s="1"/>
      <c r="C25" s="6">
        <f>SUM(E25:X25)</f>
        <v>85649850.299999997</v>
      </c>
      <c r="D25" s="1"/>
      <c r="E25" s="6">
        <f>E24*Assumptions!$C$75</f>
        <v>0</v>
      </c>
      <c r="F25" s="6">
        <f>F24*Assumptions!$C$75</f>
        <v>0</v>
      </c>
      <c r="G25" s="6">
        <f>G24*Assumptions!$C$75</f>
        <v>333267.90000000002</v>
      </c>
      <c r="H25" s="6">
        <f>H24*Assumptions!$C$75</f>
        <v>666535.80000000005</v>
      </c>
      <c r="I25" s="6">
        <f>I24*Assumptions!$C$75</f>
        <v>1333071.6000000001</v>
      </c>
      <c r="J25" s="6">
        <f>J24*Assumptions!$C$75</f>
        <v>1999607.3999999997</v>
      </c>
      <c r="K25" s="6">
        <f>K24*Assumptions!$C$75</f>
        <v>2666143.2000000002</v>
      </c>
      <c r="L25" s="6">
        <f>L24*Assumptions!$C$75</f>
        <v>3332679</v>
      </c>
      <c r="M25" s="6">
        <f>M24*Assumptions!$C$75</f>
        <v>3999214.7999999993</v>
      </c>
      <c r="N25" s="6">
        <f>N24*Assumptions!$C$75</f>
        <v>5332286.4000000004</v>
      </c>
      <c r="O25" s="6">
        <f>O24*Assumptions!$C$75</f>
        <v>5998822.1999999993</v>
      </c>
      <c r="P25" s="6">
        <f>P24*Assumptions!$C$75</f>
        <v>6665358</v>
      </c>
      <c r="Q25" s="6">
        <f>Q24*Assumptions!$C$75</f>
        <v>6665358</v>
      </c>
      <c r="R25" s="6">
        <f>R24*Assumptions!$C$75</f>
        <v>6665358</v>
      </c>
      <c r="S25" s="6">
        <f>S24*Assumptions!$C$75</f>
        <v>6665358</v>
      </c>
      <c r="T25" s="6">
        <f>T24*Assumptions!$C$75</f>
        <v>6665358</v>
      </c>
      <c r="U25" s="6">
        <f>U24*Assumptions!$C$75</f>
        <v>6665358</v>
      </c>
      <c r="V25" s="6">
        <f>V24*Assumptions!$C$75</f>
        <v>6665358</v>
      </c>
      <c r="W25" s="6">
        <f>W24*Assumptions!$C$75</f>
        <v>6665358</v>
      </c>
      <c r="X25" s="6">
        <f>X24*Assumptions!$C$75</f>
        <v>6665358</v>
      </c>
    </row>
    <row r="26" spans="1:24" s="39" customFormat="1" x14ac:dyDescent="0.3">
      <c r="A26" s="2" t="s">
        <v>196</v>
      </c>
      <c r="B26" s="2"/>
      <c r="C26" s="8"/>
      <c r="D26" s="2"/>
      <c r="E26" s="8">
        <f>E25*E23</f>
        <v>0</v>
      </c>
      <c r="F26" s="8">
        <f t="shared" ref="F26:X26" si="10">F25*F23</f>
        <v>0</v>
      </c>
      <c r="G26" s="8">
        <f t="shared" si="10"/>
        <v>16663.395</v>
      </c>
      <c r="H26" s="8">
        <f t="shared" si="10"/>
        <v>66653.58</v>
      </c>
      <c r="I26" s="8">
        <f t="shared" si="10"/>
        <v>266614.32</v>
      </c>
      <c r="J26" s="8">
        <f t="shared" si="10"/>
        <v>599882.21999999986</v>
      </c>
      <c r="K26" s="8">
        <f t="shared" si="10"/>
        <v>1066457.28</v>
      </c>
      <c r="L26" s="8">
        <f t="shared" si="10"/>
        <v>1666339.5</v>
      </c>
      <c r="M26" s="8">
        <f t="shared" si="10"/>
        <v>2399528.8799999994</v>
      </c>
      <c r="N26" s="8">
        <f t="shared" si="10"/>
        <v>4265829.12</v>
      </c>
      <c r="O26" s="8">
        <f t="shared" si="10"/>
        <v>5398939.9799999995</v>
      </c>
      <c r="P26" s="8">
        <f t="shared" si="10"/>
        <v>6665358</v>
      </c>
      <c r="Q26" s="8">
        <f t="shared" si="10"/>
        <v>6665358</v>
      </c>
      <c r="R26" s="8">
        <f t="shared" si="10"/>
        <v>6665358</v>
      </c>
      <c r="S26" s="8">
        <f t="shared" si="10"/>
        <v>6665358</v>
      </c>
      <c r="T26" s="8">
        <f t="shared" si="10"/>
        <v>6665358</v>
      </c>
      <c r="U26" s="8">
        <f t="shared" si="10"/>
        <v>6665358</v>
      </c>
      <c r="V26" s="8">
        <f t="shared" si="10"/>
        <v>6665358</v>
      </c>
      <c r="W26" s="8">
        <f t="shared" si="10"/>
        <v>6665358</v>
      </c>
      <c r="X26" s="8">
        <f t="shared" si="10"/>
        <v>6665358</v>
      </c>
    </row>
    <row r="27" spans="1:2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3">
      <c r="A28" s="5" t="s">
        <v>197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3">
      <c r="A29" s="3" t="s">
        <v>198</v>
      </c>
      <c r="B29" s="1"/>
      <c r="C29" s="6">
        <f>SUM(E29:X29)</f>
        <v>229726944.1394898</v>
      </c>
      <c r="D29" s="1"/>
      <c r="E29" s="6">
        <f>'Incremental Income'!D42</f>
        <v>0</v>
      </c>
      <c r="F29" s="6">
        <f>'Incremental Income'!E42</f>
        <v>0</v>
      </c>
      <c r="G29" s="6">
        <f>'Incremental Income'!F42</f>
        <v>11978.689053923707</v>
      </c>
      <c r="H29" s="6">
        <f>'Incremental Income'!G42</f>
        <v>615746.85179205658</v>
      </c>
      <c r="I29" s="6">
        <f>'Incremental Income'!H42</f>
        <v>2415072.6509525348</v>
      </c>
      <c r="J29" s="6">
        <f>'Incremental Income'!I42</f>
        <v>4731030.0290603787</v>
      </c>
      <c r="K29" s="6">
        <f>'Incremental Income'!J42</f>
        <v>6800671.6176945418</v>
      </c>
      <c r="L29" s="6">
        <f>'Incremental Income'!K42</f>
        <v>9116628.9958023876</v>
      </c>
      <c r="M29" s="6">
        <f>'Incremental Income'!L42</f>
        <v>10939954.794962868</v>
      </c>
      <c r="N29" s="6">
        <f>'Incremental Income'!M42</f>
        <v>14586606.393283825</v>
      </c>
      <c r="O29" s="6">
        <f>'Incremental Income'!N42</f>
        <v>16409932.192444302</v>
      </c>
      <c r="P29" s="6">
        <f>'Incremental Income'!O42</f>
        <v>18233257.991604775</v>
      </c>
      <c r="Q29" s="6">
        <f>'Incremental Income'!P42</f>
        <v>18233257.991604775</v>
      </c>
      <c r="R29" s="6">
        <f>'Incremental Income'!Q42</f>
        <v>18233257.991604775</v>
      </c>
      <c r="S29" s="6">
        <f>'Incremental Income'!R42</f>
        <v>18233257.991604775</v>
      </c>
      <c r="T29" s="6">
        <f>'Incremental Income'!S42</f>
        <v>18233257.991604775</v>
      </c>
      <c r="U29" s="6">
        <f>'Incremental Income'!T42</f>
        <v>18233257.991604775</v>
      </c>
      <c r="V29" s="6">
        <f>'Incremental Income'!U42</f>
        <v>18233257.991604775</v>
      </c>
      <c r="W29" s="6">
        <f>'Incremental Income'!V42</f>
        <v>18233257.991604775</v>
      </c>
      <c r="X29" s="6">
        <f>'Incremental Income'!W42</f>
        <v>18233257.991604775</v>
      </c>
    </row>
    <row r="30" spans="1:24" x14ac:dyDescent="0.3">
      <c r="A30" s="3" t="s">
        <v>199</v>
      </c>
      <c r="B30" s="1"/>
      <c r="C30" s="6">
        <f t="shared" ref="C30:C31" si="11">SUM(E30:X30)</f>
        <v>127551306.92307688</v>
      </c>
      <c r="D30" s="1"/>
      <c r="E30" s="6">
        <f>'Incremental Income'!D43</f>
        <v>0</v>
      </c>
      <c r="F30" s="6">
        <f>'Incremental Income'!E43</f>
        <v>0</v>
      </c>
      <c r="G30" s="6">
        <f>'Incremental Income'!F43</f>
        <v>123897.69230769179</v>
      </c>
      <c r="H30" s="6">
        <f>'Incremental Income'!G43</f>
        <v>528055.38461538462</v>
      </c>
      <c r="I30" s="6">
        <f>'Incremental Income'!H43</f>
        <v>1616630.7692307692</v>
      </c>
      <c r="J30" s="6">
        <f>'Incremental Income'!I43</f>
        <v>2779726.1538461531</v>
      </c>
      <c r="K30" s="6">
        <f>'Incremental Income'!J43</f>
        <v>3863981.5384615385</v>
      </c>
      <c r="L30" s="6">
        <f>'Incremental Income'!K43</f>
        <v>5027076.923076923</v>
      </c>
      <c r="M30" s="6">
        <f>'Incremental Income'!L43</f>
        <v>6032492.307692308</v>
      </c>
      <c r="N30" s="6">
        <f>'Incremental Income'!M43</f>
        <v>8043323.0769230751</v>
      </c>
      <c r="O30" s="6">
        <f>'Incremental Income'!N43</f>
        <v>9048738.4615384601</v>
      </c>
      <c r="P30" s="6">
        <f>'Incremental Income'!O43</f>
        <v>10054153.846153846</v>
      </c>
      <c r="Q30" s="6">
        <f>'Incremental Income'!P43</f>
        <v>10054153.846153846</v>
      </c>
      <c r="R30" s="6">
        <f>'Incremental Income'!Q43</f>
        <v>10054153.846153846</v>
      </c>
      <c r="S30" s="6">
        <f>'Incremental Income'!R43</f>
        <v>10054153.846153846</v>
      </c>
      <c r="T30" s="6">
        <f>'Incremental Income'!S43</f>
        <v>10054153.846153846</v>
      </c>
      <c r="U30" s="6">
        <f>'Incremental Income'!T43</f>
        <v>10054153.846153846</v>
      </c>
      <c r="V30" s="6">
        <f>'Incremental Income'!U43</f>
        <v>10054153.846153846</v>
      </c>
      <c r="W30" s="6">
        <f>'Incremental Income'!V43</f>
        <v>10054153.846153846</v>
      </c>
      <c r="X30" s="6">
        <f>'Incremental Income'!W43</f>
        <v>10054153.846153846</v>
      </c>
    </row>
    <row r="31" spans="1:24" x14ac:dyDescent="0.3">
      <c r="A31" s="3" t="s">
        <v>200</v>
      </c>
      <c r="B31" s="1"/>
      <c r="C31" s="6">
        <f t="shared" si="11"/>
        <v>632726495.78256774</v>
      </c>
      <c r="D31" s="1"/>
      <c r="E31" s="6">
        <f>'Incremental Income'!D44</f>
        <v>0</v>
      </c>
      <c r="F31" s="6">
        <f>'Incremental Income'!E44</f>
        <v>0</v>
      </c>
      <c r="G31" s="6">
        <f>'Incremental Income'!F44</f>
        <v>724538.89409559476</v>
      </c>
      <c r="H31" s="6">
        <f>'Incremental Income'!G44</f>
        <v>2655077.7881911895</v>
      </c>
      <c r="I31" s="6">
        <f>'Incremental Income'!H44</f>
        <v>7722155.576382379</v>
      </c>
      <c r="J31" s="6">
        <f>'Incremental Income'!I44</f>
        <v>13617233.364573568</v>
      </c>
      <c r="K31" s="6">
        <f>'Incremental Income'!J44</f>
        <v>19060311.15276476</v>
      </c>
      <c r="L31" s="6">
        <f>'Incremental Income'!K44</f>
        <v>24955388.940955948</v>
      </c>
      <c r="M31" s="6">
        <f>'Incremental Income'!L44</f>
        <v>29946466.729147136</v>
      </c>
      <c r="N31" s="6">
        <f>'Incremental Income'!M44</f>
        <v>39928622.30552952</v>
      </c>
      <c r="O31" s="6">
        <f>'Incremental Income'!N44</f>
        <v>44919700.093720704</v>
      </c>
      <c r="P31" s="6">
        <f>'Incremental Income'!O44</f>
        <v>49910777.881911896</v>
      </c>
      <c r="Q31" s="6">
        <f>'Incremental Income'!P44</f>
        <v>49910777.881911896</v>
      </c>
      <c r="R31" s="6">
        <f>'Incremental Income'!Q44</f>
        <v>49910777.881911896</v>
      </c>
      <c r="S31" s="6">
        <f>'Incremental Income'!R44</f>
        <v>49910777.881911896</v>
      </c>
      <c r="T31" s="6">
        <f>'Incremental Income'!S44</f>
        <v>49910777.881911896</v>
      </c>
      <c r="U31" s="6">
        <f>'Incremental Income'!T44</f>
        <v>49910777.881911896</v>
      </c>
      <c r="V31" s="6">
        <f>'Incremental Income'!U44</f>
        <v>49910777.881911896</v>
      </c>
      <c r="W31" s="6">
        <f>'Incremental Income'!V44</f>
        <v>49910777.881911896</v>
      </c>
      <c r="X31" s="6">
        <f>'Incremental Income'!W44</f>
        <v>49910777.881911896</v>
      </c>
    </row>
    <row r="32" spans="1:24" x14ac:dyDescent="0.3">
      <c r="A32" s="3" t="s">
        <v>201</v>
      </c>
      <c r="B32" s="1"/>
      <c r="C32" s="6"/>
      <c r="D32" s="1"/>
      <c r="E32" s="61">
        <f t="shared" ref="E32:X32" si="12">E23</f>
        <v>0</v>
      </c>
      <c r="F32" s="61">
        <f t="shared" si="12"/>
        <v>0</v>
      </c>
      <c r="G32" s="61">
        <f t="shared" si="12"/>
        <v>0.05</v>
      </c>
      <c r="H32" s="61">
        <f t="shared" si="12"/>
        <v>0.1</v>
      </c>
      <c r="I32" s="61">
        <f t="shared" si="12"/>
        <v>0.2</v>
      </c>
      <c r="J32" s="61">
        <f t="shared" si="12"/>
        <v>0.3</v>
      </c>
      <c r="K32" s="61">
        <f t="shared" si="12"/>
        <v>0.4</v>
      </c>
      <c r="L32" s="61">
        <f t="shared" si="12"/>
        <v>0.5</v>
      </c>
      <c r="M32" s="61">
        <f t="shared" si="12"/>
        <v>0.6</v>
      </c>
      <c r="N32" s="61">
        <f t="shared" si="12"/>
        <v>0.8</v>
      </c>
      <c r="O32" s="61">
        <f t="shared" si="12"/>
        <v>0.9</v>
      </c>
      <c r="P32" s="61">
        <f t="shared" si="12"/>
        <v>1</v>
      </c>
      <c r="Q32" s="61">
        <f t="shared" si="12"/>
        <v>1</v>
      </c>
      <c r="R32" s="61">
        <f t="shared" si="12"/>
        <v>1</v>
      </c>
      <c r="S32" s="61">
        <f t="shared" si="12"/>
        <v>1</v>
      </c>
      <c r="T32" s="61">
        <f t="shared" si="12"/>
        <v>1</v>
      </c>
      <c r="U32" s="61">
        <f t="shared" si="12"/>
        <v>1</v>
      </c>
      <c r="V32" s="61">
        <f t="shared" si="12"/>
        <v>1</v>
      </c>
      <c r="W32" s="61">
        <f t="shared" si="12"/>
        <v>1</v>
      </c>
      <c r="X32" s="61">
        <f t="shared" si="12"/>
        <v>1</v>
      </c>
    </row>
    <row r="33" spans="1:24" x14ac:dyDescent="0.3">
      <c r="A33" s="5" t="s">
        <v>202</v>
      </c>
      <c r="B33" s="1"/>
      <c r="C33" s="6"/>
      <c r="D33" s="1"/>
      <c r="E33" s="8">
        <f>(E29+E30+E31)*E32</f>
        <v>0</v>
      </c>
      <c r="F33" s="8">
        <f>(F29+F30+F31)*F32</f>
        <v>0</v>
      </c>
      <c r="G33" s="8">
        <f t="shared" ref="G33:X33" si="13">(G29+G30+G31)*G32</f>
        <v>43020.763772860519</v>
      </c>
      <c r="H33" s="8">
        <f t="shared" si="13"/>
        <v>379888.00245986308</v>
      </c>
      <c r="I33" s="8">
        <f t="shared" si="13"/>
        <v>2350771.7993131368</v>
      </c>
      <c r="J33" s="8">
        <f t="shared" si="13"/>
        <v>6338396.8642440299</v>
      </c>
      <c r="K33" s="8">
        <f t="shared" si="13"/>
        <v>11889985.723568335</v>
      </c>
      <c r="L33" s="8">
        <f t="shared" si="13"/>
        <v>19549547.42991763</v>
      </c>
      <c r="M33" s="8">
        <f t="shared" si="13"/>
        <v>28151348.299081385</v>
      </c>
      <c r="N33" s="8">
        <f t="shared" si="13"/>
        <v>50046841.420589142</v>
      </c>
      <c r="O33" s="8">
        <f t="shared" si="13"/>
        <v>63340533.672933117</v>
      </c>
      <c r="P33" s="8">
        <f t="shared" si="13"/>
        <v>78198189.719670519</v>
      </c>
      <c r="Q33" s="8">
        <f t="shared" si="13"/>
        <v>78198189.719670519</v>
      </c>
      <c r="R33" s="8">
        <f t="shared" si="13"/>
        <v>78198189.719670519</v>
      </c>
      <c r="S33" s="8">
        <f t="shared" si="13"/>
        <v>78198189.719670519</v>
      </c>
      <c r="T33" s="8">
        <f t="shared" si="13"/>
        <v>78198189.719670519</v>
      </c>
      <c r="U33" s="8">
        <f t="shared" si="13"/>
        <v>78198189.719670519</v>
      </c>
      <c r="V33" s="8">
        <f t="shared" si="13"/>
        <v>78198189.719670519</v>
      </c>
      <c r="W33" s="8">
        <f t="shared" si="13"/>
        <v>78198189.719670519</v>
      </c>
      <c r="X33" s="8">
        <f t="shared" si="13"/>
        <v>78198189.719670519</v>
      </c>
    </row>
    <row r="34" spans="1:24" x14ac:dyDescent="0.3">
      <c r="A34" s="3"/>
      <c r="B34" s="1"/>
      <c r="C34" s="6"/>
      <c r="D34" s="1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x14ac:dyDescent="0.3">
      <c r="A35" s="40" t="s">
        <v>203</v>
      </c>
      <c r="B35" s="1"/>
      <c r="C35" s="1"/>
      <c r="D35" s="6">
        <v>0</v>
      </c>
      <c r="E35" s="6">
        <f>E33+E26-E20-E14</f>
        <v>-7310433.0048000012</v>
      </c>
      <c r="F35" s="6">
        <f t="shared" ref="F35:X35" si="14">F33+F26-F20-F14</f>
        <v>-10169463.7344</v>
      </c>
      <c r="G35" s="6">
        <f t="shared" si="14"/>
        <v>-10254540.62522714</v>
      </c>
      <c r="H35" s="6">
        <f t="shared" si="14"/>
        <v>-4439143.8415401373</v>
      </c>
      <c r="I35" s="6">
        <f t="shared" si="14"/>
        <v>-893069.33348686481</v>
      </c>
      <c r="J35" s="6">
        <f t="shared" si="14"/>
        <v>6558279.0842440296</v>
      </c>
      <c r="K35" s="6">
        <f t="shared" si="14"/>
        <v>12576443.003568335</v>
      </c>
      <c r="L35" s="6">
        <f t="shared" si="14"/>
        <v>20835886.92991763</v>
      </c>
      <c r="M35" s="6">
        <f t="shared" si="14"/>
        <v>30170877.179081384</v>
      </c>
      <c r="N35" s="6">
        <f t="shared" si="14"/>
        <v>53932670.540589139</v>
      </c>
      <c r="O35" s="6">
        <f t="shared" si="14"/>
        <v>68359473.652933121</v>
      </c>
      <c r="P35" s="6">
        <f t="shared" si="14"/>
        <v>84483547.719670519</v>
      </c>
      <c r="Q35" s="6">
        <f t="shared" si="14"/>
        <v>84483547.719670519</v>
      </c>
      <c r="R35" s="6">
        <f t="shared" si="14"/>
        <v>84483547.719670519</v>
      </c>
      <c r="S35" s="6">
        <f t="shared" si="14"/>
        <v>84483547.719670519</v>
      </c>
      <c r="T35" s="6">
        <f t="shared" si="14"/>
        <v>84483547.719670519</v>
      </c>
      <c r="U35" s="6">
        <f t="shared" si="14"/>
        <v>84483547.719670519</v>
      </c>
      <c r="V35" s="6">
        <f t="shared" si="14"/>
        <v>84483547.719670519</v>
      </c>
      <c r="W35" s="6">
        <f t="shared" si="14"/>
        <v>84483547.719670519</v>
      </c>
      <c r="X35" s="6">
        <f t="shared" si="14"/>
        <v>84483547.719670519</v>
      </c>
    </row>
    <row r="36" spans="1:24" x14ac:dyDescent="0.3">
      <c r="A36" s="1" t="s">
        <v>204</v>
      </c>
      <c r="B36" s="1"/>
      <c r="C36" s="1"/>
      <c r="D36" s="6">
        <f>D35</f>
        <v>0</v>
      </c>
      <c r="E36" s="6">
        <f>E35*'Yam FA'!D27</f>
        <v>-6962317.1474285722</v>
      </c>
      <c r="F36" s="6">
        <f>F35*'Yam FA'!E27</f>
        <v>-9224003.3872108832</v>
      </c>
      <c r="G36" s="6">
        <f>G35*'Yam FA'!F27</f>
        <v>-8858257.7477396727</v>
      </c>
      <c r="H36" s="6">
        <f>H35*'Yam FA'!G27</f>
        <v>-3652094.6243922128</v>
      </c>
      <c r="I36" s="6">
        <f>I35*'Yam FA'!H27</f>
        <v>-699743.19125750498</v>
      </c>
      <c r="J36" s="6">
        <f>J35*'Yam FA'!I27</f>
        <v>4893888.8281028578</v>
      </c>
      <c r="K36" s="6">
        <f>K35*'Yam FA'!J27</f>
        <v>8937843.242081603</v>
      </c>
      <c r="L36" s="6">
        <f>L35*'Yam FA'!K27</f>
        <v>14102548.416947311</v>
      </c>
      <c r="M36" s="6">
        <f>M35*'Yam FA'!L27</f>
        <v>19448416.439747922</v>
      </c>
      <c r="N36" s="6">
        <f>N35*'Yam FA'!M27</f>
        <v>33109981.24371494</v>
      </c>
      <c r="O36" s="6">
        <f>O35*'Yam FA'!N27</f>
        <v>39968368.457719982</v>
      </c>
      <c r="P36" s="6">
        <f>P35*'Yam FA'!O27</f>
        <v>47043600.590701975</v>
      </c>
      <c r="Q36" s="6">
        <f>Q35*'Yam FA'!P27</f>
        <v>44803429.134001873</v>
      </c>
      <c r="R36" s="6">
        <f>R35*'Yam FA'!Q27</f>
        <v>42669932.508573227</v>
      </c>
      <c r="S36" s="6">
        <f>S35*'Yam FA'!R27</f>
        <v>40638030.96054592</v>
      </c>
      <c r="T36" s="6">
        <f>T35*'Yam FA'!S27</f>
        <v>38702886.629091352</v>
      </c>
      <c r="U36" s="6">
        <f>U35*'Yam FA'!T27</f>
        <v>36859892.027706042</v>
      </c>
      <c r="V36" s="6">
        <f>V35*'Yam FA'!U27</f>
        <v>35104659.074005753</v>
      </c>
      <c r="W36" s="6">
        <f>W35*'Yam FA'!V27</f>
        <v>33433008.641910244</v>
      </c>
      <c r="X36" s="6">
        <f>X35*'Yam FA'!W27</f>
        <v>31840960.611343093</v>
      </c>
    </row>
    <row r="37" spans="1:24" ht="16.2" thickBot="1" x14ac:dyDescent="0.35">
      <c r="A37" s="14"/>
      <c r="B37" s="14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6.2" thickTop="1" x14ac:dyDescent="0.3">
      <c r="A38" s="2" t="s">
        <v>205</v>
      </c>
      <c r="B38" s="2"/>
      <c r="C38" s="9">
        <f>IRR(D35:X35)</f>
        <v>0.37784162036983382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3">
      <c r="A39" s="2" t="s">
        <v>206</v>
      </c>
      <c r="B39" s="1"/>
      <c r="C39" s="6">
        <f>SUM(D36:X36)</f>
        <v>442161030.70816529</v>
      </c>
      <c r="D39" s="1"/>
      <c r="E39" s="1"/>
      <c r="F39" s="1"/>
      <c r="G39" s="1"/>
      <c r="H39" s="1"/>
      <c r="I39" s="2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8" spans="1:24" x14ac:dyDescent="0.3">
      <c r="A48" s="5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3488-39AD-384E-8D13-F76B87E30964}">
  <dimension ref="A1:V152"/>
  <sheetViews>
    <sheetView topLeftCell="A47" workbookViewId="0">
      <selection activeCell="H68" sqref="H68"/>
    </sheetView>
  </sheetViews>
  <sheetFormatPr defaultColWidth="11.19921875" defaultRowHeight="15.6" x14ac:dyDescent="0.3"/>
  <cols>
    <col min="1" max="1" width="63" customWidth="1"/>
    <col min="4" max="4" width="20.5" customWidth="1"/>
    <col min="5" max="5" width="22.69921875" customWidth="1"/>
    <col min="6" max="6" width="15" customWidth="1"/>
    <col min="8" max="8" width="18.5" customWidth="1"/>
    <col min="9" max="9" width="19.19921875" customWidth="1"/>
    <col min="10" max="10" width="19.5" customWidth="1"/>
  </cols>
  <sheetData>
    <row r="1" spans="1:19" ht="18" x14ac:dyDescent="0.35">
      <c r="A1" s="28" t="s">
        <v>207</v>
      </c>
      <c r="B1" s="28"/>
      <c r="C1" s="28"/>
      <c r="D1" s="28" t="s">
        <v>208</v>
      </c>
      <c r="E1" s="28"/>
      <c r="F1" s="28"/>
      <c r="G1" s="28"/>
      <c r="H1" s="28"/>
      <c r="I1" s="28" t="s">
        <v>209</v>
      </c>
      <c r="J1" s="28"/>
      <c r="K1" s="1"/>
      <c r="L1" s="1"/>
      <c r="M1" s="1"/>
      <c r="N1" s="1"/>
      <c r="O1" s="1"/>
      <c r="P1" s="1"/>
      <c r="Q1" s="1"/>
      <c r="R1" s="1"/>
      <c r="S1" s="1"/>
    </row>
    <row r="2" spans="1:19" x14ac:dyDescent="0.3">
      <c r="A2" s="1"/>
      <c r="B2" s="1"/>
      <c r="C2" s="1" t="s">
        <v>97</v>
      </c>
      <c r="D2" s="1" t="s">
        <v>98</v>
      </c>
      <c r="E2" s="1" t="s">
        <v>210</v>
      </c>
      <c r="F2" s="1"/>
      <c r="G2" s="1"/>
      <c r="H2" s="1" t="s">
        <v>97</v>
      </c>
      <c r="I2" s="1" t="s">
        <v>98</v>
      </c>
      <c r="J2" s="1" t="s">
        <v>210</v>
      </c>
      <c r="K2" s="1"/>
      <c r="L2" s="1"/>
      <c r="M2" s="1"/>
      <c r="N2" s="1"/>
      <c r="O2" s="1"/>
      <c r="P2" s="1"/>
      <c r="Q2" s="1"/>
      <c r="R2" s="1"/>
      <c r="S2" s="1"/>
    </row>
    <row r="3" spans="1:19" x14ac:dyDescent="0.3">
      <c r="A3" s="1" t="s">
        <v>211</v>
      </c>
      <c r="B3" s="12" t="s">
        <v>100</v>
      </c>
      <c r="C3" s="36">
        <v>0.11367698866683296</v>
      </c>
      <c r="D3" s="36">
        <v>7.67524725840667E-2</v>
      </c>
      <c r="E3" s="38">
        <v>0.2</v>
      </c>
      <c r="F3" s="1"/>
      <c r="G3" s="12" t="s">
        <v>100</v>
      </c>
      <c r="H3" s="32">
        <v>484.83213317466732</v>
      </c>
      <c r="I3" s="32">
        <v>739.31120463397656</v>
      </c>
      <c r="J3" s="29">
        <v>4289.8674050728459</v>
      </c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1"/>
      <c r="B4" s="1" t="s">
        <v>101</v>
      </c>
      <c r="C4" s="35">
        <v>0.13971430121742978</v>
      </c>
      <c r="D4" s="35">
        <v>7.088946365059523E-2</v>
      </c>
      <c r="E4" s="37">
        <v>0.22103232964283226</v>
      </c>
      <c r="F4" s="1"/>
      <c r="G4" s="1" t="s">
        <v>101</v>
      </c>
      <c r="H4" s="31">
        <v>1042.8974753981777</v>
      </c>
      <c r="I4" s="31">
        <v>398.38196573321568</v>
      </c>
      <c r="J4" s="30">
        <v>4103.6259065884133</v>
      </c>
      <c r="K4" s="1"/>
      <c r="L4" s="1"/>
      <c r="M4" s="1"/>
      <c r="N4" s="1"/>
      <c r="O4" s="1"/>
      <c r="P4" s="1"/>
      <c r="Q4" s="1"/>
      <c r="R4" s="1"/>
      <c r="S4" s="1"/>
    </row>
    <row r="5" spans="1:19" x14ac:dyDescent="0.3">
      <c r="A5" s="1"/>
      <c r="B5" s="1" t="s">
        <v>102</v>
      </c>
      <c r="C5" s="35">
        <v>0.13175814976533462</v>
      </c>
      <c r="D5" s="35">
        <v>8.4616512271688427E-2</v>
      </c>
      <c r="E5" s="37">
        <v>0.3868252551403546</v>
      </c>
      <c r="F5" s="1"/>
      <c r="G5" s="1" t="s">
        <v>102</v>
      </c>
      <c r="H5" s="31">
        <v>517.28993334929305</v>
      </c>
      <c r="I5" s="34">
        <v>2402.810028937145</v>
      </c>
      <c r="J5" s="30">
        <v>12442.682133565024</v>
      </c>
      <c r="K5" s="1"/>
      <c r="L5" s="1"/>
      <c r="M5" s="1"/>
      <c r="N5" s="1"/>
      <c r="O5" s="1"/>
      <c r="P5" s="1"/>
      <c r="Q5" s="1"/>
      <c r="R5" s="1"/>
      <c r="S5" s="1"/>
    </row>
    <row r="6" spans="1:19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3">
      <c r="A7" s="1"/>
      <c r="B7" s="1"/>
      <c r="C7" s="1" t="s">
        <v>97</v>
      </c>
      <c r="D7" s="1" t="s">
        <v>98</v>
      </c>
      <c r="E7" s="1" t="s">
        <v>99</v>
      </c>
      <c r="F7" s="1"/>
      <c r="G7" s="1"/>
      <c r="H7" s="1" t="s">
        <v>97</v>
      </c>
      <c r="I7" s="1" t="s">
        <v>98</v>
      </c>
      <c r="J7" s="1" t="s">
        <v>99</v>
      </c>
      <c r="K7" s="1"/>
      <c r="L7" s="1"/>
      <c r="M7" s="1"/>
      <c r="N7" s="1"/>
      <c r="O7" s="1"/>
      <c r="P7" s="1"/>
      <c r="Q7" s="1"/>
      <c r="R7" s="1"/>
      <c r="S7" s="1"/>
    </row>
    <row r="8" spans="1:19" x14ac:dyDescent="0.3">
      <c r="A8" s="1"/>
      <c r="B8" s="12" t="s">
        <v>100</v>
      </c>
      <c r="C8" s="36">
        <f>'Rice FA'!C30</f>
        <v>0.11367698866683296</v>
      </c>
      <c r="D8" s="36">
        <f>'Rice FA'!C70</f>
        <v>7.6709166178197119E-2</v>
      </c>
      <c r="E8" s="38">
        <f>'Rice FA'!C110</f>
        <v>0.19734630209716952</v>
      </c>
      <c r="F8" s="1"/>
      <c r="G8" s="12" t="s">
        <v>100</v>
      </c>
      <c r="H8" s="32">
        <f>'Rice FA'!C29</f>
        <v>581.79362208250348</v>
      </c>
      <c r="I8" s="32">
        <f>'Rice FA'!C69</f>
        <v>1246.7701889814227</v>
      </c>
      <c r="J8" s="29">
        <f>'Rice FA'!C109</f>
        <v>4803.2549569338953</v>
      </c>
      <c r="K8" s="1"/>
      <c r="L8" s="1"/>
      <c r="M8" s="1"/>
      <c r="N8" s="1"/>
      <c r="O8" s="1"/>
      <c r="P8" s="1"/>
      <c r="Q8" s="1"/>
      <c r="R8" s="1"/>
      <c r="S8" s="1"/>
    </row>
    <row r="9" spans="1:19" x14ac:dyDescent="0.3">
      <c r="A9" s="1" t="s">
        <v>212</v>
      </c>
      <c r="B9" s="1" t="s">
        <v>101</v>
      </c>
      <c r="C9" s="35">
        <f>'Cassava FA'!C30</f>
        <v>0.13971430121742978</v>
      </c>
      <c r="D9" s="35">
        <f>'Cassava FA'!C67</f>
        <v>7.0820205905799183E-2</v>
      </c>
      <c r="E9" s="37">
        <f>'Cassava FA'!C104</f>
        <v>0.22304463302964139</v>
      </c>
      <c r="F9" s="1"/>
      <c r="G9" s="1" t="s">
        <v>101</v>
      </c>
      <c r="H9" s="31">
        <f>'Cassava FA'!C29</f>
        <v>1206.4965606685234</v>
      </c>
      <c r="I9" s="31">
        <f>'Cassava FA'!C66</f>
        <v>808.3905452617505</v>
      </c>
      <c r="J9" s="30">
        <f>'Cassava FA'!C103</f>
        <v>4552.5159568182471</v>
      </c>
      <c r="K9" s="1"/>
      <c r="L9" s="1"/>
      <c r="M9" s="1"/>
      <c r="N9" s="1"/>
      <c r="O9" s="1"/>
      <c r="P9" s="1"/>
      <c r="Q9" s="1"/>
      <c r="R9" s="1"/>
      <c r="S9" s="1"/>
    </row>
    <row r="10" spans="1:19" x14ac:dyDescent="0.3">
      <c r="A10" s="1"/>
      <c r="B10" s="1" t="s">
        <v>102</v>
      </c>
      <c r="C10" s="35">
        <f>'Yam FA'!C30</f>
        <v>0.13175814976533462</v>
      </c>
      <c r="D10" s="35">
        <f>'Yam FA'!C67</f>
        <v>8.4643084676428559E-2</v>
      </c>
      <c r="E10" s="37">
        <f>'Yam FA'!C103</f>
        <v>0.39483748884037095</v>
      </c>
      <c r="F10" s="1"/>
      <c r="G10" s="1" t="s">
        <v>102</v>
      </c>
      <c r="H10" s="31">
        <f>'Yam FA'!C29</f>
        <v>573.57748584045169</v>
      </c>
      <c r="I10" s="30">
        <f>'Yam FA'!C66</f>
        <v>3609.4758496239579</v>
      </c>
      <c r="J10" s="30">
        <f>'Yam FA'!C102</f>
        <v>13673.219915293796</v>
      </c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3">
      <c r="A12" s="1"/>
      <c r="B12" s="1"/>
      <c r="C12" s="1" t="s">
        <v>97</v>
      </c>
      <c r="D12" s="1" t="s">
        <v>98</v>
      </c>
      <c r="E12" s="1" t="s">
        <v>99</v>
      </c>
      <c r="F12" s="1"/>
      <c r="G12" s="1"/>
      <c r="H12" s="1" t="s">
        <v>97</v>
      </c>
      <c r="I12" s="1" t="s">
        <v>98</v>
      </c>
      <c r="J12" s="1" t="s">
        <v>99</v>
      </c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3">
      <c r="A13" s="1"/>
      <c r="B13" s="12" t="s">
        <v>100</v>
      </c>
      <c r="C13" s="36">
        <v>0.11367698866683296</v>
      </c>
      <c r="D13" s="36">
        <v>7.67524725840667E-2</v>
      </c>
      <c r="E13" s="38">
        <v>0.2</v>
      </c>
      <c r="F13" s="1"/>
      <c r="G13" s="12" t="s">
        <v>100</v>
      </c>
      <c r="H13" s="32">
        <v>295.49956120918995</v>
      </c>
      <c r="I13" s="32">
        <v>-126.22562711040368</v>
      </c>
      <c r="J13" s="29">
        <v>3396.8474246869282</v>
      </c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3">
      <c r="A14" s="1" t="s">
        <v>213</v>
      </c>
      <c r="B14" s="1" t="s">
        <v>101</v>
      </c>
      <c r="C14" s="35">
        <v>0.13971430121742978</v>
      </c>
      <c r="D14" s="35">
        <v>7.088946365059523E-2</v>
      </c>
      <c r="E14" s="37">
        <v>0.22103232964283226</v>
      </c>
      <c r="F14" s="1"/>
      <c r="G14" s="1" t="s">
        <v>101</v>
      </c>
      <c r="H14" s="31">
        <v>738.78717371992832</v>
      </c>
      <c r="I14" s="31">
        <v>-294.1085554863165</v>
      </c>
      <c r="J14" s="30">
        <v>3330.8418380422986</v>
      </c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3">
      <c r="A15" s="1"/>
      <c r="B15" s="1" t="s">
        <v>102</v>
      </c>
      <c r="C15" s="35">
        <v>0.13175814976533462</v>
      </c>
      <c r="D15" s="35">
        <v>8.4616512271688427E-2</v>
      </c>
      <c r="E15" s="37">
        <v>0.3868252551403546</v>
      </c>
      <c r="F15" s="1"/>
      <c r="G15" s="1" t="s">
        <v>102</v>
      </c>
      <c r="H15" s="31">
        <v>384.61781222328625</v>
      </c>
      <c r="I15" s="31">
        <v>393.99864393482125</v>
      </c>
      <c r="J15" s="30">
        <v>10351.238131039709</v>
      </c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3">
      <c r="A18" s="1"/>
      <c r="B18" s="1"/>
      <c r="C18" s="1" t="s">
        <v>97</v>
      </c>
      <c r="D18" s="1" t="s">
        <v>98</v>
      </c>
      <c r="E18" s="1" t="s">
        <v>99</v>
      </c>
      <c r="F18" s="1"/>
      <c r="G18" s="1"/>
      <c r="H18" s="1" t="s">
        <v>97</v>
      </c>
      <c r="I18" s="1" t="s">
        <v>98</v>
      </c>
      <c r="J18" s="1" t="s">
        <v>99</v>
      </c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3">
      <c r="A19" s="1" t="s">
        <v>214</v>
      </c>
      <c r="B19" s="12" t="s">
        <v>100</v>
      </c>
      <c r="C19" s="36">
        <v>0.11367698866683296</v>
      </c>
      <c r="D19" s="36">
        <v>7.67524725840667E-2</v>
      </c>
      <c r="E19" s="38">
        <v>0.2</v>
      </c>
      <c r="F19" s="1"/>
      <c r="G19" s="12" t="s">
        <v>100</v>
      </c>
      <c r="H19" s="32">
        <v>679.10379619845503</v>
      </c>
      <c r="I19" s="32">
        <v>1860.1787086037257</v>
      </c>
      <c r="J19" s="29">
        <v>5417.6932078809659</v>
      </c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3">
      <c r="A20" s="1"/>
      <c r="B20" s="1" t="s">
        <v>101</v>
      </c>
      <c r="C20" s="35">
        <v>0.13971430121742978</v>
      </c>
      <c r="D20" s="35">
        <v>7.088946365059523E-2</v>
      </c>
      <c r="E20" s="37">
        <v>0.22103232964283226</v>
      </c>
      <c r="F20" s="1"/>
      <c r="G20" s="1" t="s">
        <v>101</v>
      </c>
      <c r="H20" s="31">
        <v>1377.7522433656479</v>
      </c>
      <c r="I20" s="31">
        <v>1293.4857136583478</v>
      </c>
      <c r="J20" s="30">
        <v>5075.950675100763</v>
      </c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3">
      <c r="A21" s="1"/>
      <c r="B21" s="1" t="s">
        <v>102</v>
      </c>
      <c r="C21" s="35">
        <v>0.13175814976533462</v>
      </c>
      <c r="D21" s="35">
        <v>8.4616512271688427E-2</v>
      </c>
      <c r="E21" s="37">
        <v>0.3868252551403546</v>
      </c>
      <c r="F21" s="1"/>
      <c r="G21" s="1" t="s">
        <v>102</v>
      </c>
      <c r="H21" s="31">
        <v>619.50515474219299</v>
      </c>
      <c r="I21" s="30">
        <v>5031.286395866653</v>
      </c>
      <c r="J21" s="30">
        <v>15105.190719247976</v>
      </c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3">
      <c r="A26" s="1"/>
      <c r="B26" s="1"/>
      <c r="C26" s="1" t="s">
        <v>97</v>
      </c>
      <c r="D26" s="1" t="s">
        <v>98</v>
      </c>
      <c r="E26" s="1" t="s">
        <v>99</v>
      </c>
      <c r="F26" s="1"/>
      <c r="G26" s="1"/>
      <c r="H26" s="1" t="s">
        <v>97</v>
      </c>
      <c r="I26" s="1" t="s">
        <v>98</v>
      </c>
      <c r="J26" s="1" t="s">
        <v>99</v>
      </c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3">
      <c r="A27" s="1" t="s">
        <v>215</v>
      </c>
      <c r="B27" s="12" t="s">
        <v>100</v>
      </c>
      <c r="C27" s="36">
        <v>0.11367698866683296</v>
      </c>
      <c r="D27" s="36">
        <v>7.67524725840667E-2</v>
      </c>
      <c r="E27" s="38">
        <v>0.19474146145833138</v>
      </c>
      <c r="F27" s="1"/>
      <c r="G27" s="12" t="s">
        <v>100</v>
      </c>
      <c r="H27" s="32">
        <v>389.17030359854095</v>
      </c>
      <c r="I27" s="32">
        <v>279.32791293645533</v>
      </c>
      <c r="J27" s="29">
        <v>3818.0999748243394</v>
      </c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3">
      <c r="A28" s="1"/>
      <c r="B28" s="1" t="s">
        <v>101</v>
      </c>
      <c r="C28" s="35">
        <v>0.13971430121742978</v>
      </c>
      <c r="D28" s="35">
        <v>7.088946365059523E-2</v>
      </c>
      <c r="E28" s="37">
        <v>0.22103232964283226</v>
      </c>
      <c r="F28" s="1"/>
      <c r="G28" s="1" t="s">
        <v>101</v>
      </c>
      <c r="H28" s="31">
        <v>887.01835451047566</v>
      </c>
      <c r="I28" s="31">
        <v>30.531031839687003</v>
      </c>
      <c r="J28" s="30">
        <v>3695.7551693318665</v>
      </c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3">
      <c r="A29" s="1"/>
      <c r="B29" s="1" t="s">
        <v>102</v>
      </c>
      <c r="C29" s="35">
        <v>0.13175814976533462</v>
      </c>
      <c r="D29" s="35">
        <v>8.4616512271688427E-2</v>
      </c>
      <c r="E29" s="37">
        <v>0.3868252551403546</v>
      </c>
      <c r="F29" s="1"/>
      <c r="G29" s="1" t="s">
        <v>102</v>
      </c>
      <c r="H29" s="31">
        <v>453.54203522970795</v>
      </c>
      <c r="I29" s="31">
        <v>1332.4708926769738</v>
      </c>
      <c r="J29" s="30">
        <v>11335.620985354892</v>
      </c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8" x14ac:dyDescent="0.35">
      <c r="A33" s="28" t="s">
        <v>216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3">
      <c r="A34" s="1"/>
      <c r="B34" s="1"/>
      <c r="C34" s="1"/>
      <c r="D34" s="1" t="s">
        <v>208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3">
      <c r="A35" s="1"/>
      <c r="B35" s="1"/>
      <c r="C35" s="1"/>
      <c r="D35" s="1" t="s">
        <v>98</v>
      </c>
      <c r="E35" s="1" t="s">
        <v>210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3">
      <c r="A36" s="1" t="s">
        <v>217</v>
      </c>
      <c r="B36" s="12" t="s">
        <v>100</v>
      </c>
      <c r="C36" s="56"/>
      <c r="D36" s="36">
        <v>0.08</v>
      </c>
      <c r="E36" s="38">
        <v>0.19</v>
      </c>
      <c r="F36" s="1"/>
      <c r="G36" s="1"/>
      <c r="H36" s="53"/>
      <c r="I36" s="53"/>
      <c r="J36" s="54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3">
      <c r="A37" s="1"/>
      <c r="B37" s="1" t="s">
        <v>101</v>
      </c>
      <c r="C37" s="57"/>
      <c r="D37" s="35">
        <v>7.0000000000000007E-2</v>
      </c>
      <c r="E37" s="37">
        <v>0.22</v>
      </c>
      <c r="F37" s="1"/>
      <c r="G37" s="1" t="s">
        <v>205</v>
      </c>
      <c r="H37" s="37">
        <v>0.38</v>
      </c>
      <c r="I37" s="53"/>
      <c r="J37" s="54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3">
      <c r="A38" s="1"/>
      <c r="B38" s="1" t="s">
        <v>102</v>
      </c>
      <c r="C38" s="57"/>
      <c r="D38" s="35">
        <v>0.08</v>
      </c>
      <c r="E38" s="37">
        <v>0.39</v>
      </c>
      <c r="F38" s="1"/>
      <c r="G38" s="1"/>
      <c r="H38" s="53"/>
      <c r="I38" s="54"/>
      <c r="J38" s="54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3">
      <c r="A40" s="1"/>
      <c r="B40" s="1"/>
      <c r="C40" s="1"/>
      <c r="D40" s="1" t="s">
        <v>98</v>
      </c>
      <c r="E40" s="1" t="s">
        <v>99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3">
      <c r="A41" s="1"/>
      <c r="B41" s="12" t="s">
        <v>100</v>
      </c>
      <c r="C41" s="56"/>
      <c r="D41" s="36">
        <v>7.0000000000000007E-2</v>
      </c>
      <c r="E41" s="38">
        <v>0.19</v>
      </c>
      <c r="F41" s="1"/>
      <c r="G41" s="1"/>
      <c r="H41" s="53"/>
      <c r="I41" s="53"/>
      <c r="J41" s="80" t="s">
        <v>218</v>
      </c>
      <c r="K41" s="80"/>
      <c r="L41" s="80"/>
      <c r="M41" s="80"/>
      <c r="N41" s="80"/>
      <c r="O41" s="80"/>
      <c r="P41" s="80"/>
      <c r="Q41" s="80"/>
      <c r="R41" s="80"/>
      <c r="S41" s="64"/>
    </row>
    <row r="42" spans="1:19" ht="31.2" x14ac:dyDescent="0.3">
      <c r="A42" s="58" t="s">
        <v>219</v>
      </c>
      <c r="B42" s="1" t="s">
        <v>101</v>
      </c>
      <c r="C42" s="57"/>
      <c r="D42" s="35">
        <v>7.0000000000000007E-2</v>
      </c>
      <c r="E42" s="37">
        <v>0.22</v>
      </c>
      <c r="F42" s="1"/>
      <c r="G42" s="1" t="s">
        <v>205</v>
      </c>
      <c r="H42" s="37">
        <v>0.38</v>
      </c>
      <c r="I42" s="53"/>
      <c r="J42" s="63"/>
      <c r="K42" s="64" t="s">
        <v>220</v>
      </c>
      <c r="L42" s="64" t="s">
        <v>221</v>
      </c>
      <c r="M42" s="64" t="s">
        <v>222</v>
      </c>
      <c r="N42" s="64" t="s">
        <v>223</v>
      </c>
      <c r="O42" s="64" t="s">
        <v>224</v>
      </c>
      <c r="P42" s="64" t="s">
        <v>225</v>
      </c>
      <c r="Q42" s="64" t="s">
        <v>226</v>
      </c>
      <c r="R42" s="64" t="s">
        <v>227</v>
      </c>
      <c r="S42" s="64" t="s">
        <v>228</v>
      </c>
    </row>
    <row r="43" spans="1:19" x14ac:dyDescent="0.3">
      <c r="A43" s="58"/>
      <c r="B43" s="1" t="s">
        <v>102</v>
      </c>
      <c r="C43" s="57"/>
      <c r="D43" s="35">
        <v>0.08</v>
      </c>
      <c r="E43" s="37">
        <v>0.38</v>
      </c>
      <c r="F43" s="1"/>
      <c r="G43" s="1"/>
      <c r="H43" s="53"/>
      <c r="I43" s="54"/>
      <c r="J43" s="65" t="s">
        <v>229</v>
      </c>
      <c r="K43" s="66">
        <v>0</v>
      </c>
      <c r="L43" s="66">
        <v>0.15</v>
      </c>
      <c r="M43" s="66">
        <v>0.35</v>
      </c>
      <c r="N43" s="66">
        <v>0.45</v>
      </c>
      <c r="O43" s="66">
        <v>0.6</v>
      </c>
      <c r="P43" s="66">
        <v>0.75</v>
      </c>
      <c r="Q43" s="66">
        <v>0.9</v>
      </c>
      <c r="R43" s="66">
        <v>0.95</v>
      </c>
      <c r="S43" s="68">
        <v>1</v>
      </c>
    </row>
    <row r="44" spans="1:19" x14ac:dyDescent="0.3">
      <c r="A44" s="58"/>
      <c r="B44" s="1"/>
      <c r="C44" s="1"/>
      <c r="D44" s="1"/>
      <c r="E44" s="1"/>
      <c r="F44" s="1"/>
      <c r="G44" s="1"/>
      <c r="H44" s="1"/>
      <c r="I44" s="1"/>
      <c r="J44" s="64"/>
      <c r="K44" s="66"/>
      <c r="L44" s="66"/>
      <c r="M44" s="66"/>
      <c r="N44" s="66"/>
      <c r="O44" s="66"/>
      <c r="P44" s="66"/>
      <c r="Q44" s="66"/>
      <c r="R44" s="66"/>
      <c r="S44" s="69"/>
    </row>
    <row r="45" spans="1:19" ht="62.4" x14ac:dyDescent="0.3">
      <c r="A45" s="58"/>
      <c r="B45" s="1"/>
      <c r="C45" s="1"/>
      <c r="D45" s="1" t="s">
        <v>98</v>
      </c>
      <c r="E45" s="1" t="s">
        <v>99</v>
      </c>
      <c r="F45" s="1"/>
      <c r="G45" s="1"/>
      <c r="H45" s="1"/>
      <c r="I45" s="1"/>
      <c r="J45" s="67" t="s">
        <v>230</v>
      </c>
      <c r="K45" s="66">
        <v>0</v>
      </c>
      <c r="L45" s="66">
        <v>0.2</v>
      </c>
      <c r="M45" s="66">
        <v>0.45</v>
      </c>
      <c r="N45" s="66">
        <v>0.7</v>
      </c>
      <c r="O45" s="66">
        <v>0.9</v>
      </c>
      <c r="P45" s="66">
        <v>0.85</v>
      </c>
      <c r="Q45" s="66">
        <v>0.85</v>
      </c>
      <c r="R45" s="66">
        <v>0.85</v>
      </c>
      <c r="S45" s="68">
        <f>R45</f>
        <v>0.85</v>
      </c>
    </row>
    <row r="46" spans="1:19" ht="31.2" x14ac:dyDescent="0.3">
      <c r="A46" s="58" t="s">
        <v>231</v>
      </c>
      <c r="B46" s="12" t="s">
        <v>100</v>
      </c>
      <c r="C46" s="56"/>
      <c r="D46" s="36">
        <v>0.08</v>
      </c>
      <c r="E46" s="38">
        <v>0.2</v>
      </c>
      <c r="F46" s="1"/>
      <c r="G46" s="1"/>
      <c r="H46" s="53"/>
      <c r="I46" s="53"/>
      <c r="J46" s="63"/>
      <c r="K46" s="66"/>
      <c r="L46" s="66"/>
      <c r="M46" s="66"/>
      <c r="N46" s="66"/>
      <c r="O46" s="66"/>
      <c r="P46" s="66"/>
      <c r="Q46" s="66"/>
      <c r="R46" s="66"/>
      <c r="S46" s="69"/>
    </row>
    <row r="47" spans="1:19" ht="46.8" x14ac:dyDescent="0.3">
      <c r="B47" s="1" t="s">
        <v>101</v>
      </c>
      <c r="C47" s="57"/>
      <c r="D47" s="35">
        <v>7.0000000000000007E-2</v>
      </c>
      <c r="E47" s="37">
        <v>0.22</v>
      </c>
      <c r="F47" s="1"/>
      <c r="G47" s="1" t="s">
        <v>205</v>
      </c>
      <c r="H47" s="37">
        <v>0.38</v>
      </c>
      <c r="I47" s="53"/>
      <c r="J47" s="67" t="s">
        <v>232</v>
      </c>
      <c r="K47" s="66">
        <v>0</v>
      </c>
      <c r="L47" s="66">
        <v>0.2</v>
      </c>
      <c r="M47" s="66">
        <v>0.45</v>
      </c>
      <c r="N47" s="66">
        <v>0.7</v>
      </c>
      <c r="O47" s="66">
        <v>0.9</v>
      </c>
      <c r="P47" s="66">
        <v>1.1499999999999999</v>
      </c>
      <c r="Q47" s="66">
        <v>1.1499999999999999</v>
      </c>
      <c r="R47" s="66">
        <v>1.1499999999999999</v>
      </c>
      <c r="S47" s="68">
        <f>R47</f>
        <v>1.1499999999999999</v>
      </c>
    </row>
    <row r="48" spans="1:19" x14ac:dyDescent="0.3">
      <c r="A48" s="58"/>
      <c r="B48" s="1" t="s">
        <v>102</v>
      </c>
      <c r="C48" s="57"/>
      <c r="D48" s="35">
        <v>0.09</v>
      </c>
      <c r="E48" s="37">
        <v>0.39</v>
      </c>
      <c r="F48" s="1"/>
      <c r="G48" s="1"/>
      <c r="H48" s="53"/>
      <c r="I48" s="55"/>
      <c r="J48" s="63"/>
      <c r="K48" s="66"/>
      <c r="L48" s="64"/>
      <c r="M48" s="64"/>
      <c r="N48" s="64"/>
      <c r="O48" s="64"/>
      <c r="P48" s="64"/>
      <c r="Q48" s="64"/>
      <c r="R48" s="64"/>
      <c r="S48" s="69"/>
    </row>
    <row r="49" spans="1:22" ht="31.2" x14ac:dyDescent="0.3">
      <c r="A49" s="1"/>
      <c r="B49" s="1"/>
      <c r="C49" s="1"/>
      <c r="D49" s="1"/>
      <c r="E49" s="1"/>
      <c r="F49" s="1"/>
      <c r="G49" s="1"/>
      <c r="H49" s="1"/>
      <c r="I49" s="1"/>
      <c r="J49" s="67" t="s">
        <v>233</v>
      </c>
      <c r="K49" s="66">
        <v>0</v>
      </c>
      <c r="L49" s="66">
        <v>0.05</v>
      </c>
      <c r="M49" s="66">
        <v>0.2</v>
      </c>
      <c r="N49" s="66">
        <v>0.35</v>
      </c>
      <c r="O49" s="66">
        <v>0.5</v>
      </c>
      <c r="P49" s="66">
        <v>0.7</v>
      </c>
      <c r="Q49" s="66">
        <v>0.85</v>
      </c>
      <c r="R49" s="66">
        <v>0.9</v>
      </c>
      <c r="S49" s="66">
        <v>1</v>
      </c>
    </row>
    <row r="50" spans="1:22" x14ac:dyDescent="0.3">
      <c r="A50" s="1"/>
      <c r="B50" s="1"/>
      <c r="C50" s="1"/>
      <c r="D50" s="1"/>
      <c r="E50" s="1"/>
      <c r="F50" s="1"/>
      <c r="G50" s="1"/>
      <c r="H50" s="1"/>
      <c r="I50" s="1"/>
      <c r="J50" s="64"/>
      <c r="K50" s="66"/>
      <c r="L50" s="66"/>
      <c r="M50" s="66"/>
      <c r="N50" s="66"/>
      <c r="O50" s="66"/>
      <c r="P50" s="66"/>
      <c r="Q50" s="66"/>
      <c r="R50" s="66"/>
      <c r="S50" s="69"/>
    </row>
    <row r="51" spans="1:22" x14ac:dyDescent="0.3">
      <c r="A51" s="1"/>
      <c r="B51" s="1"/>
      <c r="C51" s="1"/>
      <c r="D51" s="1"/>
      <c r="E51" s="1"/>
      <c r="F51" s="1"/>
      <c r="G51" s="1"/>
      <c r="H51" s="1"/>
      <c r="I51" s="1"/>
      <c r="J51" s="64" t="s">
        <v>234</v>
      </c>
      <c r="K51" s="66">
        <v>0</v>
      </c>
      <c r="L51" s="66">
        <v>0.15</v>
      </c>
      <c r="M51" s="66">
        <v>0.35</v>
      </c>
      <c r="N51" s="66">
        <v>0.5</v>
      </c>
      <c r="O51" s="66">
        <v>0.7</v>
      </c>
      <c r="P51" s="66">
        <v>0.9</v>
      </c>
      <c r="Q51" s="66">
        <v>1</v>
      </c>
      <c r="R51" s="66">
        <v>1</v>
      </c>
      <c r="S51" s="66">
        <v>1</v>
      </c>
    </row>
    <row r="52" spans="1:22" ht="18" x14ac:dyDescent="0.35">
      <c r="A52" s="28" t="s">
        <v>235</v>
      </c>
      <c r="B52" s="1"/>
      <c r="C52" s="1"/>
      <c r="D52" s="1"/>
      <c r="E52" s="1"/>
      <c r="F52" s="1"/>
      <c r="G52" s="1"/>
      <c r="H52" s="1"/>
      <c r="I52" s="1"/>
      <c r="J52" s="64"/>
      <c r="K52" s="66"/>
      <c r="L52" s="66"/>
      <c r="M52" s="66"/>
      <c r="N52" s="66"/>
      <c r="O52" s="66"/>
      <c r="P52" s="66"/>
      <c r="Q52" s="66"/>
      <c r="R52" s="66"/>
      <c r="S52" s="69"/>
    </row>
    <row r="53" spans="1:22" x14ac:dyDescent="0.3">
      <c r="A53" s="1"/>
      <c r="B53" s="1"/>
      <c r="C53" s="1"/>
      <c r="D53" s="1"/>
      <c r="E53" s="1"/>
      <c r="F53" s="1"/>
      <c r="G53" s="1"/>
      <c r="H53" s="1"/>
      <c r="I53" s="1"/>
      <c r="J53" s="64" t="s">
        <v>236</v>
      </c>
      <c r="K53" s="66">
        <v>0</v>
      </c>
      <c r="L53" s="66">
        <v>0.3</v>
      </c>
      <c r="M53" s="66">
        <v>0.5</v>
      </c>
      <c r="N53" s="66">
        <v>0.8</v>
      </c>
      <c r="O53" s="66">
        <v>1</v>
      </c>
      <c r="P53" s="66">
        <v>1</v>
      </c>
      <c r="Q53" s="66">
        <v>1</v>
      </c>
      <c r="R53" s="66">
        <v>1</v>
      </c>
      <c r="S53" s="66">
        <v>1</v>
      </c>
    </row>
    <row r="54" spans="1:22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22" x14ac:dyDescent="0.3">
      <c r="A55" s="1"/>
      <c r="B55" s="1"/>
      <c r="C55" s="1"/>
      <c r="D55" s="1" t="s">
        <v>98</v>
      </c>
      <c r="E55" s="1" t="s">
        <v>210</v>
      </c>
      <c r="F55" s="1"/>
      <c r="G55" s="1"/>
      <c r="H55" s="1"/>
      <c r="I55" s="1"/>
      <c r="J55" s="1"/>
      <c r="K55" s="62"/>
      <c r="L55" s="62"/>
      <c r="M55" s="62"/>
      <c r="N55" s="62"/>
      <c r="O55" s="62"/>
      <c r="P55" s="62"/>
      <c r="Q55" s="62"/>
      <c r="R55" s="62"/>
      <c r="S55" s="1"/>
    </row>
    <row r="56" spans="1:22" x14ac:dyDescent="0.3">
      <c r="A56" s="1" t="s">
        <v>237</v>
      </c>
      <c r="B56" s="12" t="s">
        <v>100</v>
      </c>
      <c r="C56" s="56"/>
      <c r="D56" s="36">
        <v>0.06</v>
      </c>
      <c r="E56" s="38">
        <v>0.17</v>
      </c>
      <c r="F56" s="1"/>
      <c r="G56" s="1"/>
      <c r="H56" s="53"/>
      <c r="I56" s="1"/>
      <c r="J56" s="1"/>
      <c r="K56" s="62"/>
      <c r="L56" s="62"/>
      <c r="M56" s="62"/>
      <c r="N56" s="62"/>
      <c r="O56" s="62"/>
      <c r="P56" s="62"/>
      <c r="Q56" s="62"/>
      <c r="R56" s="62"/>
      <c r="S56" s="1"/>
    </row>
    <row r="57" spans="1:22" x14ac:dyDescent="0.3">
      <c r="A57" s="58"/>
      <c r="B57" s="1" t="s">
        <v>101</v>
      </c>
      <c r="C57" s="57"/>
      <c r="D57" s="35">
        <v>0.06</v>
      </c>
      <c r="E57" s="37">
        <v>0.2</v>
      </c>
      <c r="F57" s="1"/>
      <c r="G57" s="1" t="s">
        <v>205</v>
      </c>
      <c r="H57" s="37">
        <v>0.26</v>
      </c>
      <c r="I57" s="1"/>
      <c r="J57" s="80" t="s">
        <v>238</v>
      </c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</row>
    <row r="58" spans="1:22" x14ac:dyDescent="0.3">
      <c r="A58" s="1"/>
      <c r="B58" s="1" t="s">
        <v>102</v>
      </c>
      <c r="C58" s="57"/>
      <c r="D58" s="35">
        <v>0.08</v>
      </c>
      <c r="E58" s="37">
        <v>0.36</v>
      </c>
      <c r="F58" s="1"/>
      <c r="G58" s="1"/>
      <c r="H58" s="53"/>
      <c r="I58" s="1"/>
      <c r="J58" s="63"/>
      <c r="K58" s="64" t="s">
        <v>220</v>
      </c>
      <c r="L58" s="64" t="s">
        <v>221</v>
      </c>
      <c r="M58" s="64" t="s">
        <v>222</v>
      </c>
      <c r="N58" s="64" t="s">
        <v>223</v>
      </c>
      <c r="O58" s="64" t="s">
        <v>224</v>
      </c>
      <c r="P58" s="64" t="s">
        <v>225</v>
      </c>
      <c r="Q58" s="64" t="s">
        <v>226</v>
      </c>
      <c r="R58" s="64" t="s">
        <v>227</v>
      </c>
      <c r="S58" s="64" t="s">
        <v>228</v>
      </c>
      <c r="T58" s="64" t="s">
        <v>239</v>
      </c>
      <c r="U58" s="64" t="s">
        <v>240</v>
      </c>
      <c r="V58" s="64" t="s">
        <v>241</v>
      </c>
    </row>
    <row r="59" spans="1:22" x14ac:dyDescent="0.3">
      <c r="A59" s="1"/>
      <c r="B59" s="1"/>
      <c r="C59" s="1"/>
      <c r="D59" s="1"/>
      <c r="E59" s="1"/>
      <c r="F59" s="1"/>
      <c r="G59" s="1"/>
      <c r="H59" s="1"/>
      <c r="I59" s="1"/>
      <c r="J59" s="65" t="s">
        <v>229</v>
      </c>
      <c r="K59" s="66">
        <v>0</v>
      </c>
      <c r="L59" s="66">
        <v>0</v>
      </c>
      <c r="M59" s="66">
        <v>0.05</v>
      </c>
      <c r="N59" s="66">
        <v>0.1</v>
      </c>
      <c r="O59" s="66">
        <v>0.2</v>
      </c>
      <c r="P59" s="66">
        <v>0.3</v>
      </c>
      <c r="Q59" s="66">
        <v>0.4</v>
      </c>
      <c r="R59" s="66">
        <v>0.5</v>
      </c>
      <c r="S59" s="68">
        <v>0.6</v>
      </c>
      <c r="T59" s="68">
        <v>0.8</v>
      </c>
      <c r="U59" s="68">
        <v>0.9</v>
      </c>
      <c r="V59" s="68">
        <v>1</v>
      </c>
    </row>
    <row r="60" spans="1:22" x14ac:dyDescent="0.3">
      <c r="A60" s="1"/>
      <c r="B60" s="1"/>
      <c r="C60" s="1"/>
      <c r="D60" s="1" t="s">
        <v>98</v>
      </c>
      <c r="E60" s="1" t="s">
        <v>99</v>
      </c>
      <c r="F60" s="1"/>
      <c r="G60" s="1"/>
      <c r="H60" s="1"/>
      <c r="I60" s="1"/>
      <c r="J60" s="64"/>
      <c r="K60" s="66"/>
      <c r="L60" s="66"/>
      <c r="M60" s="66"/>
      <c r="N60" s="66"/>
      <c r="O60" s="66"/>
      <c r="P60" s="66"/>
      <c r="Q60" s="66"/>
      <c r="R60" s="66"/>
      <c r="S60" s="69"/>
      <c r="T60" s="78"/>
      <c r="U60" s="78"/>
      <c r="V60" s="78"/>
    </row>
    <row r="61" spans="1:22" ht="31.2" x14ac:dyDescent="0.3">
      <c r="A61" s="1"/>
      <c r="B61" s="12" t="s">
        <v>100</v>
      </c>
      <c r="C61" s="56"/>
      <c r="D61" s="36">
        <v>7.0000000000000007E-2</v>
      </c>
      <c r="E61" s="38">
        <v>0.18</v>
      </c>
      <c r="F61" s="1"/>
      <c r="G61" s="1"/>
      <c r="H61" s="53"/>
      <c r="I61" s="1"/>
      <c r="J61" s="67" t="s">
        <v>242</v>
      </c>
      <c r="K61" s="68">
        <v>0</v>
      </c>
      <c r="L61" s="68">
        <v>0</v>
      </c>
      <c r="M61" s="68">
        <v>0.05</v>
      </c>
      <c r="N61" s="68">
        <v>0.1</v>
      </c>
      <c r="O61" s="68">
        <v>0.15</v>
      </c>
      <c r="P61" s="68">
        <v>0.2</v>
      </c>
      <c r="Q61" s="68">
        <v>0.3</v>
      </c>
      <c r="R61" s="68">
        <v>0.4</v>
      </c>
      <c r="S61" s="68">
        <v>0.5</v>
      </c>
      <c r="T61" s="68">
        <v>0.6</v>
      </c>
      <c r="U61" s="68">
        <v>0.75</v>
      </c>
      <c r="V61" s="68">
        <v>0.85</v>
      </c>
    </row>
    <row r="62" spans="1:22" x14ac:dyDescent="0.3">
      <c r="A62" s="1" t="s">
        <v>243</v>
      </c>
      <c r="B62" s="1" t="s">
        <v>101</v>
      </c>
      <c r="C62" s="57"/>
      <c r="D62" s="35">
        <v>7.0000000000000007E-2</v>
      </c>
      <c r="E62" s="37">
        <v>0.21</v>
      </c>
      <c r="F62" s="1"/>
      <c r="G62" s="1" t="s">
        <v>205</v>
      </c>
      <c r="H62" s="37">
        <v>0.33</v>
      </c>
      <c r="I62" s="1"/>
      <c r="J62" s="63"/>
      <c r="K62" s="66"/>
      <c r="L62" s="66"/>
      <c r="M62" s="66"/>
      <c r="N62" s="66"/>
      <c r="O62" s="66"/>
      <c r="P62" s="66"/>
      <c r="Q62" s="66"/>
      <c r="R62" s="66"/>
      <c r="S62" s="69"/>
      <c r="T62" s="78"/>
      <c r="U62" s="78"/>
      <c r="V62" s="78"/>
    </row>
    <row r="63" spans="1:22" ht="31.2" x14ac:dyDescent="0.3">
      <c r="A63" s="58"/>
      <c r="B63" s="1" t="s">
        <v>102</v>
      </c>
      <c r="C63" s="57"/>
      <c r="D63" s="35">
        <v>0.08</v>
      </c>
      <c r="E63" s="37">
        <v>0.37</v>
      </c>
      <c r="F63" s="1"/>
      <c r="G63" s="1"/>
      <c r="H63" s="53"/>
      <c r="I63" s="1"/>
      <c r="J63" s="67" t="s">
        <v>244</v>
      </c>
      <c r="K63" s="66">
        <v>0</v>
      </c>
      <c r="L63" s="66">
        <f>N59</f>
        <v>0.1</v>
      </c>
      <c r="M63" s="66">
        <f t="shared" ref="M63" si="0">O59</f>
        <v>0.2</v>
      </c>
      <c r="N63" s="66">
        <v>0.45</v>
      </c>
      <c r="O63" s="66">
        <v>0.5</v>
      </c>
      <c r="P63" s="66">
        <v>0.55000000000000004</v>
      </c>
      <c r="Q63" s="66">
        <v>0.6</v>
      </c>
      <c r="R63" s="66">
        <v>0.75</v>
      </c>
      <c r="S63" s="66">
        <v>0.85</v>
      </c>
      <c r="T63" s="66">
        <v>0.95</v>
      </c>
      <c r="U63" s="66">
        <v>1</v>
      </c>
      <c r="V63" s="66">
        <v>1</v>
      </c>
    </row>
    <row r="64" spans="1:22" x14ac:dyDescent="0.3">
      <c r="A64" s="1"/>
      <c r="B64" s="1"/>
      <c r="C64" s="1"/>
      <c r="D64" s="1"/>
      <c r="E64" s="1"/>
      <c r="F64" s="1"/>
      <c r="G64" s="1"/>
      <c r="H64" s="1"/>
      <c r="I64" s="1"/>
      <c r="J64" s="63"/>
      <c r="K64" s="66"/>
      <c r="L64" s="66"/>
      <c r="M64" s="66"/>
      <c r="N64" s="66"/>
      <c r="O64" s="66"/>
      <c r="P64" s="66"/>
      <c r="Q64" s="66"/>
      <c r="R64" s="66"/>
      <c r="S64" s="69"/>
      <c r="T64" s="78"/>
      <c r="U64" s="78"/>
      <c r="V64" s="78"/>
    </row>
    <row r="65" spans="1:22" ht="31.2" x14ac:dyDescent="0.3">
      <c r="A65" s="1"/>
      <c r="B65" s="1"/>
      <c r="C65" s="1"/>
      <c r="D65" s="1" t="s">
        <v>98</v>
      </c>
      <c r="E65" s="1" t="s">
        <v>99</v>
      </c>
      <c r="F65" s="1"/>
      <c r="G65" s="1"/>
      <c r="H65" s="1"/>
      <c r="I65" s="1"/>
      <c r="J65" s="67" t="s">
        <v>245</v>
      </c>
      <c r="K65" s="66">
        <v>0</v>
      </c>
      <c r="L65" s="66">
        <v>0</v>
      </c>
      <c r="M65" s="66">
        <f>K61</f>
        <v>0</v>
      </c>
      <c r="N65" s="66">
        <f t="shared" ref="N65:V65" si="1">L61</f>
        <v>0</v>
      </c>
      <c r="O65" s="66">
        <f t="shared" si="1"/>
        <v>0.05</v>
      </c>
      <c r="P65" s="66">
        <f t="shared" si="1"/>
        <v>0.1</v>
      </c>
      <c r="Q65" s="66">
        <f t="shared" si="1"/>
        <v>0.15</v>
      </c>
      <c r="R65" s="66">
        <f t="shared" si="1"/>
        <v>0.2</v>
      </c>
      <c r="S65" s="66">
        <f t="shared" si="1"/>
        <v>0.3</v>
      </c>
      <c r="T65" s="66">
        <f t="shared" si="1"/>
        <v>0.4</v>
      </c>
      <c r="U65" s="66">
        <f t="shared" si="1"/>
        <v>0.5</v>
      </c>
      <c r="V65" s="66">
        <f t="shared" si="1"/>
        <v>0.6</v>
      </c>
    </row>
    <row r="66" spans="1:22" x14ac:dyDescent="0.3">
      <c r="A66" s="59" t="s">
        <v>246</v>
      </c>
      <c r="B66" s="12" t="s">
        <v>100</v>
      </c>
      <c r="C66" s="56"/>
      <c r="D66" s="36">
        <v>0.08</v>
      </c>
      <c r="E66" s="38">
        <v>0.2</v>
      </c>
      <c r="F66" s="1"/>
      <c r="G66" s="1"/>
      <c r="H66" s="5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22" x14ac:dyDescent="0.3">
      <c r="A67" s="60"/>
      <c r="B67" s="1" t="s">
        <v>101</v>
      </c>
      <c r="C67" s="57"/>
      <c r="D67" s="35">
        <v>7.0000000000000007E-2</v>
      </c>
      <c r="E67" s="37">
        <v>0.23</v>
      </c>
      <c r="F67" s="1"/>
      <c r="G67" s="1" t="s">
        <v>205</v>
      </c>
      <c r="H67" s="37">
        <v>0.53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22" x14ac:dyDescent="0.3">
      <c r="A68" s="1"/>
      <c r="B68" s="1" t="s">
        <v>102</v>
      </c>
      <c r="C68" s="57"/>
      <c r="D68" s="35">
        <v>0.09</v>
      </c>
      <c r="E68" s="37">
        <v>0.4</v>
      </c>
      <c r="F68" s="1"/>
      <c r="G68" s="1"/>
      <c r="H68" s="5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22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22" ht="18" x14ac:dyDescent="0.35">
      <c r="A70" s="28" t="s">
        <v>247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22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22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22" x14ac:dyDescent="0.3">
      <c r="A73" s="1" t="s">
        <v>248</v>
      </c>
      <c r="B73" s="1"/>
      <c r="C73" s="1" t="s">
        <v>97</v>
      </c>
      <c r="D73" s="1" t="s">
        <v>98</v>
      </c>
      <c r="E73" s="1" t="s">
        <v>99</v>
      </c>
      <c r="F73" s="1"/>
      <c r="G73" s="1"/>
      <c r="H73" s="1" t="s">
        <v>97</v>
      </c>
      <c r="I73" s="1" t="s">
        <v>98</v>
      </c>
      <c r="J73" s="1" t="s">
        <v>99</v>
      </c>
      <c r="K73" s="1"/>
      <c r="L73" s="1"/>
      <c r="M73" s="1"/>
      <c r="N73" s="1"/>
      <c r="O73" s="1"/>
      <c r="P73" s="1"/>
      <c r="Q73" s="1"/>
      <c r="R73" s="1"/>
      <c r="S73" s="1"/>
    </row>
    <row r="74" spans="1:22" x14ac:dyDescent="0.3">
      <c r="A74" s="1"/>
      <c r="B74" s="12" t="s">
        <v>100</v>
      </c>
      <c r="C74" s="36" t="e">
        <v>#NUM!</v>
      </c>
      <c r="D74" s="36">
        <v>3.3732408798767821E-3</v>
      </c>
      <c r="E74" s="70">
        <v>0.1005279459134294</v>
      </c>
      <c r="F74" s="1"/>
      <c r="G74" s="12" t="s">
        <v>100</v>
      </c>
      <c r="H74" s="32">
        <v>-1527.9530334056872</v>
      </c>
      <c r="I74" s="32">
        <v>-1873.2563114716561</v>
      </c>
      <c r="J74" s="33">
        <v>1527.2271314581619</v>
      </c>
      <c r="K74" s="1"/>
      <c r="L74" s="1"/>
      <c r="M74" s="1"/>
      <c r="N74" s="1"/>
      <c r="O74" s="1"/>
      <c r="P74" s="1"/>
      <c r="Q74" s="1"/>
      <c r="R74" s="1"/>
      <c r="S74" s="1"/>
    </row>
    <row r="75" spans="1:22" x14ac:dyDescent="0.3">
      <c r="A75" s="1"/>
      <c r="B75" s="1" t="s">
        <v>101</v>
      </c>
      <c r="C75" s="35" t="e">
        <v>#NUM!</v>
      </c>
      <c r="D75" s="35">
        <v>-1.6818853454807381E-2</v>
      </c>
      <c r="E75" s="71">
        <v>0.1126169423932446</v>
      </c>
      <c r="F75" s="1"/>
      <c r="G75" s="1" t="s">
        <v>101</v>
      </c>
      <c r="H75" s="31">
        <v>-886.20750348175955</v>
      </c>
      <c r="I75" s="31">
        <v>-2137.6664589816883</v>
      </c>
      <c r="J75" s="34">
        <v>1459.1561023626375</v>
      </c>
      <c r="K75" s="1"/>
      <c r="L75" s="1"/>
      <c r="M75" s="1"/>
      <c r="N75" s="1"/>
      <c r="O75" s="1"/>
      <c r="P75" s="1"/>
      <c r="Q75" s="1"/>
      <c r="R75" s="1"/>
      <c r="S75" s="1"/>
    </row>
    <row r="76" spans="1:22" x14ac:dyDescent="0.3">
      <c r="A76" s="1"/>
      <c r="B76" s="1" t="s">
        <v>102</v>
      </c>
      <c r="C76" s="35" t="e">
        <v>#NUM!</v>
      </c>
      <c r="D76" s="35">
        <v>5.3220123406979791E-2</v>
      </c>
      <c r="E76" s="37">
        <v>0.30770231240293189</v>
      </c>
      <c r="F76" s="1"/>
      <c r="G76" s="1" t="s">
        <v>102</v>
      </c>
      <c r="H76" s="31">
        <v>-1435.8346708270224</v>
      </c>
      <c r="I76" s="31">
        <v>321.23684521660243</v>
      </c>
      <c r="J76" s="30">
        <v>10220.568960666076</v>
      </c>
      <c r="K76" s="1"/>
      <c r="L76" s="1"/>
      <c r="M76" s="1"/>
      <c r="N76" s="1"/>
      <c r="O76" s="1"/>
      <c r="P76" s="1"/>
      <c r="Q76" s="1"/>
      <c r="R76" s="1"/>
      <c r="S76" s="1"/>
    </row>
    <row r="77" spans="1:22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22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22" x14ac:dyDescent="0.3">
      <c r="A79" s="1" t="s">
        <v>249</v>
      </c>
      <c r="B79" s="1"/>
      <c r="C79" s="1" t="s">
        <v>97</v>
      </c>
      <c r="D79" s="1" t="s">
        <v>98</v>
      </c>
      <c r="E79" s="1" t="s">
        <v>99</v>
      </c>
      <c r="F79" s="1"/>
      <c r="G79" s="1"/>
      <c r="H79" s="1" t="s">
        <v>97</v>
      </c>
      <c r="I79" s="1" t="s">
        <v>98</v>
      </c>
      <c r="J79" s="1" t="s">
        <v>99</v>
      </c>
      <c r="K79" s="1"/>
      <c r="L79" s="1"/>
      <c r="M79" s="1"/>
      <c r="N79" s="1"/>
      <c r="O79" s="1"/>
      <c r="P79" s="1"/>
      <c r="Q79" s="1"/>
      <c r="R79" s="1"/>
      <c r="S79" s="1"/>
    </row>
    <row r="80" spans="1:22" x14ac:dyDescent="0.3">
      <c r="A80" s="1"/>
      <c r="B80" s="12" t="s">
        <v>100</v>
      </c>
      <c r="C80" s="38">
        <v>0.23565568977287699</v>
      </c>
      <c r="D80" s="70">
        <v>0.13525384751472402</v>
      </c>
      <c r="E80" s="38">
        <v>0.2737218466631286</v>
      </c>
      <c r="F80" s="1"/>
      <c r="G80" s="12" t="s">
        <v>100</v>
      </c>
      <c r="H80" s="29">
        <v>2691.5402775706984</v>
      </c>
      <c r="I80" s="29">
        <v>4398.6568301123289</v>
      </c>
      <c r="J80" s="29">
        <v>8112.7359301213473</v>
      </c>
      <c r="K80" s="1"/>
      <c r="L80" s="1"/>
      <c r="M80" s="1"/>
      <c r="N80" s="1"/>
      <c r="O80" s="1"/>
      <c r="P80" s="1"/>
      <c r="Q80" s="1"/>
    </row>
    <row r="81" spans="1:17" x14ac:dyDescent="0.3">
      <c r="A81" s="1"/>
      <c r="B81" s="1" t="s">
        <v>101</v>
      </c>
      <c r="C81" s="37">
        <v>0.2360993162433791</v>
      </c>
      <c r="D81" s="71">
        <v>0.13746823539450825</v>
      </c>
      <c r="E81" s="37">
        <v>0.31129569313190508</v>
      </c>
      <c r="F81" s="1"/>
      <c r="G81" s="1" t="s">
        <v>101</v>
      </c>
      <c r="H81" s="30">
        <v>3299.2006248188086</v>
      </c>
      <c r="I81" s="30">
        <v>3770.763862780318</v>
      </c>
      <c r="J81" s="30">
        <v>7663.007940212744</v>
      </c>
      <c r="K81" s="1"/>
      <c r="L81" s="1"/>
      <c r="M81" s="1"/>
      <c r="N81" s="1"/>
      <c r="O81" s="1"/>
      <c r="P81" s="1"/>
      <c r="Q81" s="1"/>
    </row>
    <row r="82" spans="1:17" x14ac:dyDescent="0.3">
      <c r="A82" s="1"/>
      <c r="B82" s="1" t="s">
        <v>102</v>
      </c>
      <c r="C82" s="37">
        <v>0.25028820263633933</v>
      </c>
      <c r="D82" s="71">
        <v>0.11377412412358656</v>
      </c>
      <c r="E82" s="37">
        <v>0.46551588654336729</v>
      </c>
      <c r="F82" s="1"/>
      <c r="G82" s="1" t="s">
        <v>102</v>
      </c>
      <c r="H82" s="30">
        <v>2582.9896425079314</v>
      </c>
      <c r="I82" s="30">
        <v>6932.793685844289</v>
      </c>
      <c r="J82" s="30">
        <v>17162.703643325141</v>
      </c>
      <c r="K82" s="1"/>
      <c r="L82" s="1"/>
      <c r="M82" s="1"/>
      <c r="N82" s="1"/>
      <c r="O82" s="1"/>
      <c r="P82" s="1"/>
      <c r="Q82" s="1"/>
    </row>
    <row r="83" spans="1:17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8" x14ac:dyDescent="0.35">
      <c r="A85" s="28" t="s">
        <v>250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3">
      <c r="A87" s="1" t="s">
        <v>251</v>
      </c>
      <c r="B87" s="1" t="s">
        <v>205</v>
      </c>
      <c r="C87" s="37">
        <v>0.45</v>
      </c>
      <c r="D87" s="1"/>
      <c r="E87" s="1" t="s">
        <v>206</v>
      </c>
      <c r="F87" s="30">
        <v>633221557.20420909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3">
      <c r="A90" s="1" t="s">
        <v>252</v>
      </c>
      <c r="B90" s="1" t="s">
        <v>205</v>
      </c>
      <c r="C90" s="37">
        <v>0.44</v>
      </c>
      <c r="D90" s="1"/>
      <c r="E90" s="1" t="s">
        <v>206</v>
      </c>
      <c r="F90" s="30">
        <v>625259739.93521082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8" x14ac:dyDescent="0.35">
      <c r="A94" s="28" t="s">
        <v>253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3">
      <c r="A96" s="1"/>
      <c r="B96" s="1" t="s">
        <v>254</v>
      </c>
      <c r="C96" s="1"/>
      <c r="D96" s="76">
        <v>0.1</v>
      </c>
      <c r="E96" s="76">
        <v>0.2</v>
      </c>
      <c r="F96" s="76">
        <v>0.3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3">
      <c r="A97" s="1" t="s">
        <v>255</v>
      </c>
      <c r="B97" s="12" t="s">
        <v>100</v>
      </c>
      <c r="C97" s="56"/>
      <c r="D97" s="38">
        <v>0.18</v>
      </c>
      <c r="E97" s="38">
        <v>0.17</v>
      </c>
      <c r="F97" s="74">
        <v>0.16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3">
      <c r="A98" s="58"/>
      <c r="B98" s="1" t="s">
        <v>101</v>
      </c>
      <c r="C98" s="57"/>
      <c r="D98" s="37">
        <v>0.2</v>
      </c>
      <c r="E98" s="37">
        <v>0.18</v>
      </c>
      <c r="F98" s="74">
        <v>0.17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3">
      <c r="A99" s="1"/>
      <c r="B99" s="1" t="s">
        <v>102</v>
      </c>
      <c r="C99" s="57"/>
      <c r="D99" s="37">
        <v>0.33</v>
      </c>
      <c r="E99" s="37">
        <v>0.28000000000000003</v>
      </c>
      <c r="F99" s="73">
        <v>0.25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</sheetData>
  <mergeCells count="2">
    <mergeCell ref="J41:R41"/>
    <mergeCell ref="J57:V57"/>
  </mergeCells>
  <phoneticPr fontId="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3E2F-56EC-7249-A1D3-8D8DABA1240F}">
  <dimension ref="A2:W44"/>
  <sheetViews>
    <sheetView topLeftCell="F14" workbookViewId="0">
      <selection activeCell="P47" sqref="P47"/>
    </sheetView>
  </sheetViews>
  <sheetFormatPr defaultColWidth="11.19921875" defaultRowHeight="15.6" x14ac:dyDescent="0.3"/>
  <cols>
    <col min="1" max="1" width="85.19921875" customWidth="1"/>
    <col min="4" max="4" width="11.19921875" bestFit="1" customWidth="1"/>
    <col min="5" max="6" width="13.69921875" bestFit="1" customWidth="1"/>
    <col min="7" max="23" width="14.69921875" bestFit="1" customWidth="1"/>
  </cols>
  <sheetData>
    <row r="2" spans="1:23" x14ac:dyDescent="0.3">
      <c r="A2" s="16" t="s">
        <v>256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x14ac:dyDescent="0.3">
      <c r="A3" s="1"/>
      <c r="B3" s="1"/>
      <c r="C3" s="1" t="s">
        <v>107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3">
      <c r="A4" s="11" t="s">
        <v>257</v>
      </c>
      <c r="B4" s="12" t="s">
        <v>0</v>
      </c>
      <c r="C4" s="12">
        <v>0</v>
      </c>
      <c r="D4" s="12">
        <f>C4+1</f>
        <v>1</v>
      </c>
      <c r="E4" s="12">
        <f t="shared" ref="E4:W4" si="0">D4+1</f>
        <v>2</v>
      </c>
      <c r="F4" s="12">
        <f t="shared" si="0"/>
        <v>3</v>
      </c>
      <c r="G4" s="12">
        <f t="shared" si="0"/>
        <v>4</v>
      </c>
      <c r="H4" s="12">
        <f t="shared" si="0"/>
        <v>5</v>
      </c>
      <c r="I4" s="12">
        <f t="shared" si="0"/>
        <v>6</v>
      </c>
      <c r="J4" s="12">
        <f t="shared" si="0"/>
        <v>7</v>
      </c>
      <c r="K4" s="12">
        <f t="shared" si="0"/>
        <v>8</v>
      </c>
      <c r="L4" s="12">
        <f t="shared" si="0"/>
        <v>9</v>
      </c>
      <c r="M4" s="12">
        <f t="shared" si="0"/>
        <v>10</v>
      </c>
      <c r="N4" s="12">
        <f t="shared" si="0"/>
        <v>11</v>
      </c>
      <c r="O4" s="12">
        <f t="shared" si="0"/>
        <v>12</v>
      </c>
      <c r="P4" s="12">
        <f t="shared" si="0"/>
        <v>13</v>
      </c>
      <c r="Q4" s="12">
        <f t="shared" si="0"/>
        <v>14</v>
      </c>
      <c r="R4" s="12">
        <f t="shared" si="0"/>
        <v>15</v>
      </c>
      <c r="S4" s="12">
        <f t="shared" si="0"/>
        <v>16</v>
      </c>
      <c r="T4" s="12">
        <f t="shared" si="0"/>
        <v>17</v>
      </c>
      <c r="U4" s="12">
        <f t="shared" si="0"/>
        <v>18</v>
      </c>
      <c r="V4" s="12">
        <f t="shared" si="0"/>
        <v>19</v>
      </c>
      <c r="W4" s="12">
        <f t="shared" si="0"/>
        <v>20</v>
      </c>
    </row>
    <row r="5" spans="1:23" x14ac:dyDescent="0.3">
      <c r="A5" s="3" t="s">
        <v>258</v>
      </c>
      <c r="B5" s="1" t="s">
        <v>259</v>
      </c>
      <c r="C5" s="1">
        <f>'Rice FA'!C22</f>
        <v>0</v>
      </c>
      <c r="D5" s="1">
        <f>'Rice FA'!D22</f>
        <v>4.6943999999999999</v>
      </c>
      <c r="E5" s="1">
        <f>'Rice FA'!E22</f>
        <v>4.5888</v>
      </c>
      <c r="F5" s="1">
        <f>'Rice FA'!F22</f>
        <v>4.4831999999999992</v>
      </c>
      <c r="G5" s="1">
        <f>'Rice FA'!G22</f>
        <v>4.3776000000000002</v>
      </c>
      <c r="H5" s="1">
        <f>'Rice FA'!H22</f>
        <v>4.2720000000000002</v>
      </c>
      <c r="I5" s="1">
        <f>H5</f>
        <v>4.2720000000000002</v>
      </c>
      <c r="J5" s="1">
        <f t="shared" ref="J5:W5" si="1">I5</f>
        <v>4.2720000000000002</v>
      </c>
      <c r="K5" s="1">
        <f t="shared" si="1"/>
        <v>4.2720000000000002</v>
      </c>
      <c r="L5" s="1">
        <f t="shared" si="1"/>
        <v>4.2720000000000002</v>
      </c>
      <c r="M5" s="1">
        <f t="shared" si="1"/>
        <v>4.2720000000000002</v>
      </c>
      <c r="N5" s="1">
        <f t="shared" si="1"/>
        <v>4.2720000000000002</v>
      </c>
      <c r="O5" s="1">
        <f t="shared" si="1"/>
        <v>4.2720000000000002</v>
      </c>
      <c r="P5" s="1">
        <f t="shared" si="1"/>
        <v>4.2720000000000002</v>
      </c>
      <c r="Q5" s="1">
        <f t="shared" si="1"/>
        <v>4.2720000000000002</v>
      </c>
      <c r="R5" s="1">
        <f t="shared" si="1"/>
        <v>4.2720000000000002</v>
      </c>
      <c r="S5" s="1">
        <f t="shared" si="1"/>
        <v>4.2720000000000002</v>
      </c>
      <c r="T5" s="1">
        <f t="shared" si="1"/>
        <v>4.2720000000000002</v>
      </c>
      <c r="U5" s="1">
        <f t="shared" si="1"/>
        <v>4.2720000000000002</v>
      </c>
      <c r="V5" s="1">
        <f t="shared" si="1"/>
        <v>4.2720000000000002</v>
      </c>
      <c r="W5" s="1">
        <f t="shared" si="1"/>
        <v>4.2720000000000002</v>
      </c>
    </row>
    <row r="6" spans="1:23" x14ac:dyDescent="0.3">
      <c r="A6" s="3" t="s">
        <v>260</v>
      </c>
      <c r="B6" s="1" t="s">
        <v>259</v>
      </c>
      <c r="C6" s="1">
        <f>'Cassava FA'!C22</f>
        <v>0</v>
      </c>
      <c r="D6" s="1">
        <f>'Cassava FA'!D22</f>
        <v>5.85</v>
      </c>
      <c r="E6" s="1">
        <f>'Cassava FA'!E22</f>
        <v>5.6999999999999993</v>
      </c>
      <c r="F6" s="1">
        <f>'Cassava FA'!F22</f>
        <v>5.5500000000000007</v>
      </c>
      <c r="G6" s="1">
        <f>'Cassava FA'!G22</f>
        <v>5.4</v>
      </c>
      <c r="H6" s="1">
        <f>'Cassava FA'!H22</f>
        <v>5.25</v>
      </c>
      <c r="I6" s="1">
        <f>H6</f>
        <v>5.25</v>
      </c>
      <c r="J6" s="1">
        <f t="shared" ref="J6:W6" si="2">I6</f>
        <v>5.25</v>
      </c>
      <c r="K6" s="1">
        <f t="shared" si="2"/>
        <v>5.25</v>
      </c>
      <c r="L6" s="1">
        <f t="shared" si="2"/>
        <v>5.25</v>
      </c>
      <c r="M6" s="1">
        <f t="shared" si="2"/>
        <v>5.25</v>
      </c>
      <c r="N6" s="1">
        <f t="shared" si="2"/>
        <v>5.25</v>
      </c>
      <c r="O6" s="1">
        <f t="shared" si="2"/>
        <v>5.25</v>
      </c>
      <c r="P6" s="1">
        <f t="shared" si="2"/>
        <v>5.25</v>
      </c>
      <c r="Q6" s="1">
        <f t="shared" si="2"/>
        <v>5.25</v>
      </c>
      <c r="R6" s="1">
        <f t="shared" si="2"/>
        <v>5.25</v>
      </c>
      <c r="S6" s="1">
        <f t="shared" si="2"/>
        <v>5.25</v>
      </c>
      <c r="T6" s="1">
        <f t="shared" si="2"/>
        <v>5.25</v>
      </c>
      <c r="U6" s="1">
        <f t="shared" si="2"/>
        <v>5.25</v>
      </c>
      <c r="V6" s="1">
        <f t="shared" si="2"/>
        <v>5.25</v>
      </c>
      <c r="W6" s="1">
        <f t="shared" si="2"/>
        <v>5.25</v>
      </c>
    </row>
    <row r="7" spans="1:23" x14ac:dyDescent="0.3">
      <c r="A7" s="3" t="s">
        <v>261</v>
      </c>
      <c r="B7" s="1" t="s">
        <v>259</v>
      </c>
      <c r="C7" s="1">
        <f>'Yam FA'!C22</f>
        <v>0</v>
      </c>
      <c r="D7" s="1">
        <f>'Yam FA'!D22</f>
        <v>5.335</v>
      </c>
      <c r="E7" s="1">
        <f>'Yam FA'!E22</f>
        <v>5.17</v>
      </c>
      <c r="F7" s="1">
        <f>'Yam FA'!F22</f>
        <v>5.0049999999999999</v>
      </c>
      <c r="G7" s="1">
        <f>'Yam FA'!G22</f>
        <v>4.84</v>
      </c>
      <c r="H7" s="1">
        <f>'Yam FA'!H22</f>
        <v>4.6749999999999998</v>
      </c>
      <c r="I7" s="1">
        <f>H7</f>
        <v>4.6749999999999998</v>
      </c>
      <c r="J7" s="1">
        <f t="shared" ref="J7:W7" si="3">I7</f>
        <v>4.6749999999999998</v>
      </c>
      <c r="K7" s="1">
        <f t="shared" si="3"/>
        <v>4.6749999999999998</v>
      </c>
      <c r="L7" s="1">
        <f t="shared" si="3"/>
        <v>4.6749999999999998</v>
      </c>
      <c r="M7" s="1">
        <f t="shared" si="3"/>
        <v>4.6749999999999998</v>
      </c>
      <c r="N7" s="1">
        <f t="shared" si="3"/>
        <v>4.6749999999999998</v>
      </c>
      <c r="O7" s="1">
        <f t="shared" si="3"/>
        <v>4.6749999999999998</v>
      </c>
      <c r="P7" s="1">
        <f t="shared" si="3"/>
        <v>4.6749999999999998</v>
      </c>
      <c r="Q7" s="1">
        <f t="shared" si="3"/>
        <v>4.6749999999999998</v>
      </c>
      <c r="R7" s="1">
        <f t="shared" si="3"/>
        <v>4.6749999999999998</v>
      </c>
      <c r="S7" s="1">
        <f t="shared" si="3"/>
        <v>4.6749999999999998</v>
      </c>
      <c r="T7" s="1">
        <f t="shared" si="3"/>
        <v>4.6749999999999998</v>
      </c>
      <c r="U7" s="1">
        <f t="shared" si="3"/>
        <v>4.6749999999999998</v>
      </c>
      <c r="V7" s="1">
        <f t="shared" si="3"/>
        <v>4.6749999999999998</v>
      </c>
      <c r="W7" s="1">
        <f t="shared" si="3"/>
        <v>4.6749999999999998</v>
      </c>
    </row>
    <row r="8" spans="1:23" x14ac:dyDescent="0.3">
      <c r="A8" s="3" t="s">
        <v>262</v>
      </c>
      <c r="B8" s="1" t="s">
        <v>259</v>
      </c>
      <c r="C8" s="1">
        <f>C5*Assumptions!$C$79</f>
        <v>0</v>
      </c>
      <c r="D8" s="1">
        <f>D5*Assumptions!$C$79</f>
        <v>225331.19999999998</v>
      </c>
      <c r="E8" s="1">
        <f>E5*Assumptions!$C$79</f>
        <v>220262.39999999999</v>
      </c>
      <c r="F8" s="1">
        <f>F5*Assumptions!$C$79</f>
        <v>215193.59999999995</v>
      </c>
      <c r="G8" s="1">
        <f>G5*Assumptions!$C$79</f>
        <v>210124.80000000002</v>
      </c>
      <c r="H8" s="1">
        <f>H5*Assumptions!$C$79</f>
        <v>205056</v>
      </c>
      <c r="I8" s="1">
        <f>I5*Assumptions!$C$79</f>
        <v>205056</v>
      </c>
      <c r="J8" s="1">
        <f>J5*Assumptions!$C$79</f>
        <v>205056</v>
      </c>
      <c r="K8" s="1">
        <f>K5*Assumptions!$C$79</f>
        <v>205056</v>
      </c>
      <c r="L8" s="1">
        <f>L5*Assumptions!$C$79</f>
        <v>205056</v>
      </c>
      <c r="M8" s="1">
        <f>M5*Assumptions!$C$79</f>
        <v>205056</v>
      </c>
      <c r="N8" s="1">
        <f>N5*Assumptions!$C$79</f>
        <v>205056</v>
      </c>
      <c r="O8" s="1">
        <f>O5*Assumptions!$C$79</f>
        <v>205056</v>
      </c>
      <c r="P8" s="1">
        <f>P5*Assumptions!$C$79</f>
        <v>205056</v>
      </c>
      <c r="Q8" s="1">
        <f>Q5*Assumptions!$C$79</f>
        <v>205056</v>
      </c>
      <c r="R8" s="1">
        <f>R5*Assumptions!$C$79</f>
        <v>205056</v>
      </c>
      <c r="S8" s="1">
        <f>S5*Assumptions!$C$79</f>
        <v>205056</v>
      </c>
      <c r="T8" s="1">
        <f>T5*Assumptions!$C$79</f>
        <v>205056</v>
      </c>
      <c r="U8" s="1">
        <f>U5*Assumptions!$C$79</f>
        <v>205056</v>
      </c>
      <c r="V8" s="1">
        <f>V5*Assumptions!$C$79</f>
        <v>205056</v>
      </c>
      <c r="W8" s="1">
        <f>W5*Assumptions!$C$79</f>
        <v>205056</v>
      </c>
    </row>
    <row r="9" spans="1:23" x14ac:dyDescent="0.3">
      <c r="A9" s="3" t="s">
        <v>263</v>
      </c>
      <c r="B9" s="1" t="s">
        <v>259</v>
      </c>
      <c r="C9" s="1">
        <f>C6*Assumptions!$C$80</f>
        <v>0</v>
      </c>
      <c r="D9" s="1">
        <f>D6*Assumptions!$C$80</f>
        <v>175500</v>
      </c>
      <c r="E9" s="1">
        <f>E6*Assumptions!$C$80</f>
        <v>170999.99999999997</v>
      </c>
      <c r="F9" s="1">
        <f>F6*Assumptions!$C$80</f>
        <v>166500.00000000003</v>
      </c>
      <c r="G9" s="1">
        <f>G6*Assumptions!$C$80</f>
        <v>162000</v>
      </c>
      <c r="H9" s="1">
        <f>H6*Assumptions!$C$80</f>
        <v>157500</v>
      </c>
      <c r="I9" s="1">
        <f>I6*Assumptions!$C$80</f>
        <v>157500</v>
      </c>
      <c r="J9" s="1">
        <f>J6*Assumptions!$C$80</f>
        <v>157500</v>
      </c>
      <c r="K9" s="1">
        <f>K6*Assumptions!$C$80</f>
        <v>157500</v>
      </c>
      <c r="L9" s="1">
        <f>L6*Assumptions!$C$80</f>
        <v>157500</v>
      </c>
      <c r="M9" s="1">
        <f>M6*Assumptions!$C$80</f>
        <v>157500</v>
      </c>
      <c r="N9" s="1">
        <f>N6*Assumptions!$C$80</f>
        <v>157500</v>
      </c>
      <c r="O9" s="1">
        <f>O6*Assumptions!$C$80</f>
        <v>157500</v>
      </c>
      <c r="P9" s="1">
        <f>P6*Assumptions!$C$80</f>
        <v>157500</v>
      </c>
      <c r="Q9" s="1">
        <f>Q6*Assumptions!$C$80</f>
        <v>157500</v>
      </c>
      <c r="R9" s="1">
        <f>R6*Assumptions!$C$80</f>
        <v>157500</v>
      </c>
      <c r="S9" s="1">
        <f>S6*Assumptions!$C$80</f>
        <v>157500</v>
      </c>
      <c r="T9" s="1">
        <f>T6*Assumptions!$C$80</f>
        <v>157500</v>
      </c>
      <c r="U9" s="1">
        <f>U6*Assumptions!$C$80</f>
        <v>157500</v>
      </c>
      <c r="V9" s="1">
        <f>V6*Assumptions!$C$80</f>
        <v>157500</v>
      </c>
      <c r="W9" s="1">
        <f>W6*Assumptions!$C$80</f>
        <v>157500</v>
      </c>
    </row>
    <row r="10" spans="1:23" x14ac:dyDescent="0.3">
      <c r="A10" s="3" t="s">
        <v>264</v>
      </c>
      <c r="B10" s="1" t="s">
        <v>259</v>
      </c>
      <c r="C10" s="1">
        <f>C7*Assumptions!$C$81</f>
        <v>0</v>
      </c>
      <c r="D10" s="1">
        <f>D7*Assumptions!$C$81</f>
        <v>426800</v>
      </c>
      <c r="E10" s="1">
        <f>E7*Assumptions!$C$81</f>
        <v>413600</v>
      </c>
      <c r="F10" s="1">
        <f>F7*Assumptions!$C$81</f>
        <v>400400</v>
      </c>
      <c r="G10" s="1">
        <f>G7*Assumptions!$C$81</f>
        <v>387200</v>
      </c>
      <c r="H10" s="1">
        <f>H7*Assumptions!$C$81</f>
        <v>374000</v>
      </c>
      <c r="I10" s="1">
        <f>I7*Assumptions!$C$81</f>
        <v>374000</v>
      </c>
      <c r="J10" s="1">
        <f>J7*Assumptions!$C$81</f>
        <v>374000</v>
      </c>
      <c r="K10" s="1">
        <f>K7*Assumptions!$C$81</f>
        <v>374000</v>
      </c>
      <c r="L10" s="1">
        <f>L7*Assumptions!$C$81</f>
        <v>374000</v>
      </c>
      <c r="M10" s="1">
        <f>M7*Assumptions!$C$81</f>
        <v>374000</v>
      </c>
      <c r="N10" s="1">
        <f>N7*Assumptions!$C$81</f>
        <v>374000</v>
      </c>
      <c r="O10" s="1">
        <f>O7*Assumptions!$C$81</f>
        <v>374000</v>
      </c>
      <c r="P10" s="1">
        <f>P7*Assumptions!$C$81</f>
        <v>374000</v>
      </c>
      <c r="Q10" s="1">
        <f>Q7*Assumptions!$C$81</f>
        <v>374000</v>
      </c>
      <c r="R10" s="1">
        <f>R7*Assumptions!$C$81</f>
        <v>374000</v>
      </c>
      <c r="S10" s="1">
        <f>S7*Assumptions!$C$81</f>
        <v>374000</v>
      </c>
      <c r="T10" s="1">
        <f>T7*Assumptions!$C$81</f>
        <v>374000</v>
      </c>
      <c r="U10" s="1">
        <f>U7*Assumptions!$C$81</f>
        <v>374000</v>
      </c>
      <c r="V10" s="1">
        <f>V7*Assumptions!$C$81</f>
        <v>374000</v>
      </c>
      <c r="W10" s="1">
        <f>W7*Assumptions!$C$81</f>
        <v>374000</v>
      </c>
    </row>
    <row r="11" spans="1:23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3">
      <c r="A12" s="11" t="s">
        <v>265</v>
      </c>
      <c r="B12" s="12" t="s">
        <v>0</v>
      </c>
      <c r="C12" s="12">
        <v>0</v>
      </c>
      <c r="D12" s="12">
        <f>C12+1</f>
        <v>1</v>
      </c>
      <c r="E12" s="12">
        <f t="shared" ref="E12" si="4">D12+1</f>
        <v>2</v>
      </c>
      <c r="F12" s="12">
        <f t="shared" ref="F12" si="5">E12+1</f>
        <v>3</v>
      </c>
      <c r="G12" s="12">
        <f t="shared" ref="G12" si="6">F12+1</f>
        <v>4</v>
      </c>
      <c r="H12" s="12">
        <f t="shared" ref="H12" si="7">G12+1</f>
        <v>5</v>
      </c>
      <c r="I12" s="12">
        <f t="shared" ref="I12" si="8">H12+1</f>
        <v>6</v>
      </c>
      <c r="J12" s="12">
        <f t="shared" ref="J12" si="9">I12+1</f>
        <v>7</v>
      </c>
      <c r="K12" s="12">
        <f t="shared" ref="K12" si="10">J12+1</f>
        <v>8</v>
      </c>
      <c r="L12" s="12">
        <f t="shared" ref="L12" si="11">K12+1</f>
        <v>9</v>
      </c>
      <c r="M12" s="12">
        <f t="shared" ref="M12" si="12">L12+1</f>
        <v>10</v>
      </c>
      <c r="N12" s="12">
        <f t="shared" ref="N12" si="13">M12+1</f>
        <v>11</v>
      </c>
      <c r="O12" s="12">
        <f t="shared" ref="O12" si="14">N12+1</f>
        <v>12</v>
      </c>
      <c r="P12" s="12">
        <f t="shared" ref="P12" si="15">O12+1</f>
        <v>13</v>
      </c>
      <c r="Q12" s="12">
        <f t="shared" ref="Q12" si="16">P12+1</f>
        <v>14</v>
      </c>
      <c r="R12" s="12">
        <f t="shared" ref="R12" si="17">Q12+1</f>
        <v>15</v>
      </c>
      <c r="S12" s="12">
        <f t="shared" ref="S12" si="18">R12+1</f>
        <v>16</v>
      </c>
      <c r="T12" s="12">
        <f t="shared" ref="T12" si="19">S12+1</f>
        <v>17</v>
      </c>
      <c r="U12" s="12">
        <f t="shared" ref="U12" si="20">T12+1</f>
        <v>18</v>
      </c>
      <c r="V12" s="12">
        <f t="shared" ref="V12" si="21">U12+1</f>
        <v>19</v>
      </c>
      <c r="W12" s="12">
        <f t="shared" ref="W12" si="22">V12+1</f>
        <v>20</v>
      </c>
    </row>
    <row r="13" spans="1:23" x14ac:dyDescent="0.3">
      <c r="A13" s="3" t="s">
        <v>266</v>
      </c>
      <c r="B13" s="1" t="s">
        <v>259</v>
      </c>
      <c r="C13" s="1">
        <f>'Rice FA'!C103</f>
        <v>0</v>
      </c>
      <c r="D13" s="1">
        <f>'Rice FA'!D103</f>
        <v>4.9755000000000003</v>
      </c>
      <c r="E13" s="1">
        <f>'Rice FA'!E103</f>
        <v>5.2095000000000002</v>
      </c>
      <c r="F13" s="1">
        <f>'Rice FA'!F103</f>
        <v>5.3264999999999993</v>
      </c>
      <c r="G13" s="1">
        <f>'Rice FA'!G103</f>
        <v>5.5019999999999998</v>
      </c>
      <c r="H13" s="1">
        <f>'Rice FA'!H103</f>
        <v>5.6775000000000002</v>
      </c>
      <c r="I13" s="1">
        <f>'Rice FA'!I103</f>
        <v>5.8529999999999998</v>
      </c>
      <c r="J13" s="1">
        <f>'Rice FA'!J103</f>
        <v>5.9115000000000002</v>
      </c>
      <c r="K13" s="1">
        <f>'Rice FA'!K103</f>
        <v>5.97</v>
      </c>
      <c r="L13" s="1">
        <f>'Rice FA'!L103</f>
        <v>5.97</v>
      </c>
      <c r="M13" s="1">
        <f>'Rice FA'!M103</f>
        <v>5.97</v>
      </c>
      <c r="N13" s="1">
        <f>'Rice FA'!N103</f>
        <v>5.97</v>
      </c>
      <c r="O13" s="1">
        <f>'Rice FA'!O103</f>
        <v>5.97</v>
      </c>
      <c r="P13" s="1">
        <f>'Rice FA'!P103</f>
        <v>5.97</v>
      </c>
      <c r="Q13" s="1">
        <f>'Rice FA'!Q103</f>
        <v>5.97</v>
      </c>
      <c r="R13" s="1">
        <f>'Rice FA'!R103</f>
        <v>5.97</v>
      </c>
      <c r="S13" s="1">
        <f>'Rice FA'!S103</f>
        <v>5.97</v>
      </c>
      <c r="T13" s="1">
        <f>'Rice FA'!T103</f>
        <v>5.97</v>
      </c>
      <c r="U13" s="1">
        <f>'Rice FA'!U103</f>
        <v>5.97</v>
      </c>
      <c r="V13" s="1">
        <f>'Rice FA'!V103</f>
        <v>5.97</v>
      </c>
      <c r="W13" s="1">
        <f>'Rice FA'!W103</f>
        <v>5.97</v>
      </c>
    </row>
    <row r="14" spans="1:23" x14ac:dyDescent="0.3">
      <c r="A14" s="3" t="s">
        <v>267</v>
      </c>
      <c r="B14" s="1" t="s">
        <v>259</v>
      </c>
      <c r="C14" s="1">
        <f>'Cassava FA'!C97</f>
        <v>0</v>
      </c>
      <c r="D14" s="1">
        <f>'Cassava FA'!D97</f>
        <v>6.1094999999999997</v>
      </c>
      <c r="E14" s="1">
        <f>'Cassava FA'!E97</f>
        <v>6.2554999999999996</v>
      </c>
      <c r="F14" s="1">
        <f>'Cassava FA'!F97</f>
        <v>6.3285</v>
      </c>
      <c r="G14" s="1">
        <f>'Cassava FA'!G97</f>
        <v>6.4379999999999997</v>
      </c>
      <c r="H14" s="1">
        <f>'Cassava FA'!H97</f>
        <v>6.5475000000000003</v>
      </c>
      <c r="I14" s="1">
        <f>'Cassava FA'!I97</f>
        <v>6.657</v>
      </c>
      <c r="J14" s="1">
        <f>'Cassava FA'!J97</f>
        <v>6.6935000000000002</v>
      </c>
      <c r="K14" s="1">
        <f>'Cassava FA'!K97</f>
        <v>6.73</v>
      </c>
      <c r="L14" s="1">
        <f>'Cassava FA'!L97</f>
        <v>6.73</v>
      </c>
      <c r="M14" s="1">
        <f>'Cassava FA'!M97</f>
        <v>6.73</v>
      </c>
      <c r="N14" s="1">
        <f>'Cassava FA'!N97</f>
        <v>6.73</v>
      </c>
      <c r="O14" s="1">
        <f>'Cassava FA'!O97</f>
        <v>6.73</v>
      </c>
      <c r="P14" s="1">
        <f>'Cassava FA'!P97</f>
        <v>6.73</v>
      </c>
      <c r="Q14" s="1">
        <f>'Cassava FA'!Q97</f>
        <v>6.73</v>
      </c>
      <c r="R14" s="1">
        <f>'Cassava FA'!R97</f>
        <v>6.73</v>
      </c>
      <c r="S14" s="1">
        <f>'Cassava FA'!S97</f>
        <v>6.73</v>
      </c>
      <c r="T14" s="1">
        <f>'Cassava FA'!T97</f>
        <v>6.73</v>
      </c>
      <c r="U14" s="1">
        <f>'Cassava FA'!U97</f>
        <v>6.73</v>
      </c>
      <c r="V14" s="1">
        <f>'Cassava FA'!V97</f>
        <v>6.73</v>
      </c>
      <c r="W14" s="1">
        <f>'Cassava FA'!W97</f>
        <v>6.73</v>
      </c>
    </row>
    <row r="15" spans="1:23" x14ac:dyDescent="0.3">
      <c r="A15" s="3" t="s">
        <v>268</v>
      </c>
      <c r="B15" s="1" t="s">
        <v>259</v>
      </c>
      <c r="C15" s="1">
        <f>'Yam FA'!C96</f>
        <v>0</v>
      </c>
      <c r="D15" s="1">
        <f>'Yam FA'!D96</f>
        <v>5.711875</v>
      </c>
      <c r="E15" s="1">
        <f>'Yam FA'!E96</f>
        <v>5.9943749999999998</v>
      </c>
      <c r="F15" s="1">
        <f>'Yam FA'!F96</f>
        <v>6.1356250000000001</v>
      </c>
      <c r="G15" s="1">
        <f>'Yam FA'!G96</f>
        <v>6.3475000000000001</v>
      </c>
      <c r="H15" s="1">
        <f>'Yam FA'!H96</f>
        <v>6.5593750000000002</v>
      </c>
      <c r="I15" s="1">
        <f>'Yam FA'!I96</f>
        <v>6.7712500000000002</v>
      </c>
      <c r="J15" s="1">
        <f>'Yam FA'!J96</f>
        <v>6.8418749999999999</v>
      </c>
      <c r="K15" s="1">
        <f>'Yam FA'!K96</f>
        <v>6.9124999999999996</v>
      </c>
      <c r="L15" s="1">
        <f>'Yam FA'!L96</f>
        <v>6.9124999999999996</v>
      </c>
      <c r="M15" s="1">
        <f>'Yam FA'!M96</f>
        <v>6.9124999999999996</v>
      </c>
      <c r="N15" s="1">
        <f>'Yam FA'!N96</f>
        <v>6.9124999999999996</v>
      </c>
      <c r="O15" s="1">
        <f>'Yam FA'!O96</f>
        <v>6.9124999999999996</v>
      </c>
      <c r="P15" s="1">
        <f>'Yam FA'!P96</f>
        <v>6.9124999999999996</v>
      </c>
      <c r="Q15" s="1">
        <f>'Yam FA'!Q96</f>
        <v>6.9124999999999996</v>
      </c>
      <c r="R15" s="1">
        <f>'Yam FA'!R96</f>
        <v>6.9124999999999996</v>
      </c>
      <c r="S15" s="1">
        <f>'Yam FA'!S96</f>
        <v>6.9124999999999996</v>
      </c>
      <c r="T15" s="1">
        <f>'Yam FA'!T96</f>
        <v>6.9124999999999996</v>
      </c>
      <c r="U15" s="1">
        <f>'Yam FA'!U96</f>
        <v>6.9124999999999996</v>
      </c>
      <c r="V15" s="1">
        <f>'Yam FA'!V96</f>
        <v>6.9124999999999996</v>
      </c>
      <c r="W15" s="1">
        <f>'Yam FA'!W96</f>
        <v>6.9124999999999996</v>
      </c>
    </row>
    <row r="16" spans="1:23" x14ac:dyDescent="0.3">
      <c r="A16" s="3" t="s">
        <v>262</v>
      </c>
      <c r="B16" s="1" t="s">
        <v>259</v>
      </c>
      <c r="C16" s="1">
        <f>C13*Assumptions!$C$79</f>
        <v>0</v>
      </c>
      <c r="D16" s="1">
        <f>D13*Assumptions!$C$79</f>
        <v>238824</v>
      </c>
      <c r="E16" s="1">
        <f>E13*Assumptions!$C$79</f>
        <v>250056</v>
      </c>
      <c r="F16" s="1">
        <f>F13*Assumptions!$C$79</f>
        <v>255671.99999999997</v>
      </c>
      <c r="G16" s="1">
        <f>G13*Assumptions!$C$79</f>
        <v>264096</v>
      </c>
      <c r="H16" s="1">
        <f>H13*Assumptions!$C$79</f>
        <v>272520</v>
      </c>
      <c r="I16" s="1">
        <f>I13*Assumptions!$C$79</f>
        <v>280944</v>
      </c>
      <c r="J16" s="1">
        <f>J13*Assumptions!$C$79</f>
        <v>283752</v>
      </c>
      <c r="K16" s="1">
        <f>K13*Assumptions!$C$79</f>
        <v>286560</v>
      </c>
      <c r="L16" s="1">
        <f>L13*Assumptions!$C$79</f>
        <v>286560</v>
      </c>
      <c r="M16" s="1">
        <f>M13*Assumptions!$C$79</f>
        <v>286560</v>
      </c>
      <c r="N16" s="1">
        <f>N13*Assumptions!$C$79</f>
        <v>286560</v>
      </c>
      <c r="O16" s="1">
        <f>O13*Assumptions!$C$79</f>
        <v>286560</v>
      </c>
      <c r="P16" s="1">
        <f>P13*Assumptions!$C$79</f>
        <v>286560</v>
      </c>
      <c r="Q16" s="1">
        <f>Q13*Assumptions!$C$79</f>
        <v>286560</v>
      </c>
      <c r="R16" s="1">
        <f>R13*Assumptions!$C$79</f>
        <v>286560</v>
      </c>
      <c r="S16" s="1">
        <f>S13*Assumptions!$C$79</f>
        <v>286560</v>
      </c>
      <c r="T16" s="1">
        <f>T13*Assumptions!$C$79</f>
        <v>286560</v>
      </c>
      <c r="U16" s="1">
        <f>U13*Assumptions!$C$79</f>
        <v>286560</v>
      </c>
      <c r="V16" s="1">
        <f>V13*Assumptions!$C$79</f>
        <v>286560</v>
      </c>
      <c r="W16" s="1">
        <f>W13*Assumptions!$C$79</f>
        <v>286560</v>
      </c>
    </row>
    <row r="17" spans="1:23" x14ac:dyDescent="0.3">
      <c r="A17" s="3" t="s">
        <v>263</v>
      </c>
      <c r="B17" s="1" t="s">
        <v>259</v>
      </c>
      <c r="C17" s="1">
        <f>C14*Assumptions!$C$80</f>
        <v>0</v>
      </c>
      <c r="D17" s="1">
        <f>D14*Assumptions!$C$80</f>
        <v>183285</v>
      </c>
      <c r="E17" s="1">
        <f>E14*Assumptions!$C$80</f>
        <v>187665</v>
      </c>
      <c r="F17" s="1">
        <f>F14*Assumptions!$C$80</f>
        <v>189855</v>
      </c>
      <c r="G17" s="1">
        <f>G14*Assumptions!$C$80</f>
        <v>193140</v>
      </c>
      <c r="H17" s="1">
        <f>H14*Assumptions!$C$80</f>
        <v>196425</v>
      </c>
      <c r="I17" s="1">
        <f>I14*Assumptions!$C$80</f>
        <v>199710</v>
      </c>
      <c r="J17" s="1">
        <f>J14*Assumptions!$C$80</f>
        <v>200805</v>
      </c>
      <c r="K17" s="1">
        <f>K14*Assumptions!$C$80</f>
        <v>201900</v>
      </c>
      <c r="L17" s="1">
        <f>L14*Assumptions!$C$80</f>
        <v>201900</v>
      </c>
      <c r="M17" s="1">
        <f>M14*Assumptions!$C$80</f>
        <v>201900</v>
      </c>
      <c r="N17" s="1">
        <f>N14*Assumptions!$C$80</f>
        <v>201900</v>
      </c>
      <c r="O17" s="1">
        <f>O14*Assumptions!$C$80</f>
        <v>201900</v>
      </c>
      <c r="P17" s="1">
        <f>P14*Assumptions!$C$80</f>
        <v>201900</v>
      </c>
      <c r="Q17" s="1">
        <f>Q14*Assumptions!$C$80</f>
        <v>201900</v>
      </c>
      <c r="R17" s="1">
        <f>R14*Assumptions!$C$80</f>
        <v>201900</v>
      </c>
      <c r="S17" s="1">
        <f>S14*Assumptions!$C$80</f>
        <v>201900</v>
      </c>
      <c r="T17" s="1">
        <f>T14*Assumptions!$C$80</f>
        <v>201900</v>
      </c>
      <c r="U17" s="1">
        <f>U14*Assumptions!$C$80</f>
        <v>201900</v>
      </c>
      <c r="V17" s="1">
        <f>V14*Assumptions!$C$80</f>
        <v>201900</v>
      </c>
      <c r="W17" s="1">
        <f>W14*Assumptions!$C$80</f>
        <v>201900</v>
      </c>
    </row>
    <row r="18" spans="1:23" x14ac:dyDescent="0.3">
      <c r="A18" s="3" t="s">
        <v>264</v>
      </c>
      <c r="B18" s="1" t="s">
        <v>259</v>
      </c>
      <c r="C18" s="1">
        <f>C15*Assumptions!$C$81</f>
        <v>0</v>
      </c>
      <c r="D18" s="1">
        <f>D15*Assumptions!$C$81</f>
        <v>456950</v>
      </c>
      <c r="E18" s="1">
        <f>E15*Assumptions!$C$81</f>
        <v>479550</v>
      </c>
      <c r="F18" s="1">
        <f>F15*Assumptions!$C$81</f>
        <v>490850</v>
      </c>
      <c r="G18" s="1">
        <f>G15*Assumptions!$C$81</f>
        <v>507800</v>
      </c>
      <c r="H18" s="1">
        <f>H15*Assumptions!$C$81</f>
        <v>524750</v>
      </c>
      <c r="I18" s="1">
        <f>I15*Assumptions!$C$81</f>
        <v>541700</v>
      </c>
      <c r="J18" s="1">
        <f>J15*Assumptions!$C$81</f>
        <v>547350</v>
      </c>
      <c r="K18" s="1">
        <f>K15*Assumptions!$C$81</f>
        <v>553000</v>
      </c>
      <c r="L18" s="1">
        <f>L15*Assumptions!$C$81</f>
        <v>553000</v>
      </c>
      <c r="M18" s="1">
        <f>M15*Assumptions!$C$81</f>
        <v>553000</v>
      </c>
      <c r="N18" s="1">
        <f>N15*Assumptions!$C$81</f>
        <v>553000</v>
      </c>
      <c r="O18" s="1">
        <f>O15*Assumptions!$C$81</f>
        <v>553000</v>
      </c>
      <c r="P18" s="1">
        <f>P15*Assumptions!$C$81</f>
        <v>553000</v>
      </c>
      <c r="Q18" s="1">
        <f>Q15*Assumptions!$C$81</f>
        <v>553000</v>
      </c>
      <c r="R18" s="1">
        <f>R15*Assumptions!$C$81</f>
        <v>553000</v>
      </c>
      <c r="S18" s="1">
        <f>S15*Assumptions!$C$81</f>
        <v>553000</v>
      </c>
      <c r="T18" s="1">
        <f>T15*Assumptions!$C$81</f>
        <v>553000</v>
      </c>
      <c r="U18" s="1">
        <f>U15*Assumptions!$C$81</f>
        <v>553000</v>
      </c>
      <c r="V18" s="1">
        <f>V15*Assumptions!$C$81</f>
        <v>553000</v>
      </c>
      <c r="W18" s="1">
        <f>W15*Assumptions!$C$81</f>
        <v>553000</v>
      </c>
    </row>
    <row r="19" spans="1:2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">
      <c r="A20" s="11" t="s">
        <v>269</v>
      </c>
      <c r="B20" s="12" t="s">
        <v>0</v>
      </c>
      <c r="C20" s="12">
        <v>0</v>
      </c>
      <c r="D20" s="12">
        <f>C20+1</f>
        <v>1</v>
      </c>
      <c r="E20" s="12">
        <f t="shared" ref="E20" si="23">D20+1</f>
        <v>2</v>
      </c>
      <c r="F20" s="12">
        <f t="shared" ref="F20" si="24">E20+1</f>
        <v>3</v>
      </c>
      <c r="G20" s="12">
        <f t="shared" ref="G20" si="25">F20+1</f>
        <v>4</v>
      </c>
      <c r="H20" s="12">
        <f t="shared" ref="H20" si="26">G20+1</f>
        <v>5</v>
      </c>
      <c r="I20" s="12">
        <f t="shared" ref="I20" si="27">H20+1</f>
        <v>6</v>
      </c>
      <c r="J20" s="12">
        <f t="shared" ref="J20" si="28">I20+1</f>
        <v>7</v>
      </c>
      <c r="K20" s="12">
        <f t="shared" ref="K20" si="29">J20+1</f>
        <v>8</v>
      </c>
      <c r="L20" s="12">
        <f t="shared" ref="L20" si="30">K20+1</f>
        <v>9</v>
      </c>
      <c r="M20" s="12">
        <f t="shared" ref="M20" si="31">L20+1</f>
        <v>10</v>
      </c>
      <c r="N20" s="12">
        <f t="shared" ref="N20" si="32">M20+1</f>
        <v>11</v>
      </c>
      <c r="O20" s="12">
        <f t="shared" ref="O20" si="33">N20+1</f>
        <v>12</v>
      </c>
      <c r="P20" s="12">
        <f t="shared" ref="P20" si="34">O20+1</f>
        <v>13</v>
      </c>
      <c r="Q20" s="12">
        <f t="shared" ref="Q20" si="35">P20+1</f>
        <v>14</v>
      </c>
      <c r="R20" s="12">
        <f t="shared" ref="R20" si="36">Q20+1</f>
        <v>15</v>
      </c>
      <c r="S20" s="12">
        <f t="shared" ref="S20" si="37">R20+1</f>
        <v>16</v>
      </c>
      <c r="T20" s="12">
        <f t="shared" ref="T20" si="38">S20+1</f>
        <v>17</v>
      </c>
      <c r="U20" s="12">
        <f t="shared" ref="U20" si="39">T20+1</f>
        <v>18</v>
      </c>
      <c r="V20" s="12">
        <f t="shared" ref="V20" si="40">U20+1</f>
        <v>19</v>
      </c>
      <c r="W20" s="12">
        <f t="shared" ref="W20" si="41">V20+1</f>
        <v>20</v>
      </c>
    </row>
    <row r="21" spans="1:23" x14ac:dyDescent="0.3">
      <c r="A21" s="3" t="s">
        <v>270</v>
      </c>
      <c r="B21" s="1" t="s">
        <v>259</v>
      </c>
      <c r="C21" s="1">
        <f t="shared" ref="C21:W21" si="42">C16-C8</f>
        <v>0</v>
      </c>
      <c r="D21" s="1">
        <f t="shared" si="42"/>
        <v>13492.800000000017</v>
      </c>
      <c r="E21" s="1">
        <f t="shared" si="42"/>
        <v>29793.600000000006</v>
      </c>
      <c r="F21" s="1">
        <f t="shared" si="42"/>
        <v>40478.400000000023</v>
      </c>
      <c r="G21" s="1">
        <f t="shared" si="42"/>
        <v>53971.199999999983</v>
      </c>
      <c r="H21" s="1">
        <f t="shared" si="42"/>
        <v>67464</v>
      </c>
      <c r="I21" s="1">
        <f t="shared" si="42"/>
        <v>75888</v>
      </c>
      <c r="J21" s="1">
        <f t="shared" si="42"/>
        <v>78696</v>
      </c>
      <c r="K21" s="1">
        <f t="shared" si="42"/>
        <v>81504</v>
      </c>
      <c r="L21" s="1">
        <f t="shared" si="42"/>
        <v>81504</v>
      </c>
      <c r="M21" s="1">
        <f t="shared" si="42"/>
        <v>81504</v>
      </c>
      <c r="N21" s="1">
        <f t="shared" si="42"/>
        <v>81504</v>
      </c>
      <c r="O21" s="1">
        <f t="shared" si="42"/>
        <v>81504</v>
      </c>
      <c r="P21" s="1">
        <f t="shared" si="42"/>
        <v>81504</v>
      </c>
      <c r="Q21" s="1">
        <f t="shared" si="42"/>
        <v>81504</v>
      </c>
      <c r="R21" s="1">
        <f t="shared" si="42"/>
        <v>81504</v>
      </c>
      <c r="S21" s="1">
        <f t="shared" si="42"/>
        <v>81504</v>
      </c>
      <c r="T21" s="1">
        <f t="shared" si="42"/>
        <v>81504</v>
      </c>
      <c r="U21" s="1">
        <f t="shared" si="42"/>
        <v>81504</v>
      </c>
      <c r="V21" s="1">
        <f t="shared" si="42"/>
        <v>81504</v>
      </c>
      <c r="W21" s="1">
        <f t="shared" si="42"/>
        <v>81504</v>
      </c>
    </row>
    <row r="22" spans="1:23" x14ac:dyDescent="0.3">
      <c r="A22" s="3" t="s">
        <v>271</v>
      </c>
      <c r="B22" s="1" t="s">
        <v>259</v>
      </c>
      <c r="C22" s="1">
        <f t="shared" ref="C22:W22" si="43">C17-C9</f>
        <v>0</v>
      </c>
      <c r="D22" s="1">
        <f t="shared" si="43"/>
        <v>7785</v>
      </c>
      <c r="E22" s="1">
        <f t="shared" si="43"/>
        <v>16665.000000000029</v>
      </c>
      <c r="F22" s="1">
        <f t="shared" si="43"/>
        <v>23354.999999999971</v>
      </c>
      <c r="G22" s="1">
        <f t="shared" si="43"/>
        <v>31140</v>
      </c>
      <c r="H22" s="1">
        <f t="shared" si="43"/>
        <v>38925</v>
      </c>
      <c r="I22" s="1">
        <f t="shared" si="43"/>
        <v>42210</v>
      </c>
      <c r="J22" s="1">
        <f t="shared" si="43"/>
        <v>43305</v>
      </c>
      <c r="K22" s="1">
        <f t="shared" si="43"/>
        <v>44400</v>
      </c>
      <c r="L22" s="1">
        <f t="shared" si="43"/>
        <v>44400</v>
      </c>
      <c r="M22" s="1">
        <f t="shared" si="43"/>
        <v>44400</v>
      </c>
      <c r="N22" s="1">
        <f t="shared" si="43"/>
        <v>44400</v>
      </c>
      <c r="O22" s="1">
        <f t="shared" si="43"/>
        <v>44400</v>
      </c>
      <c r="P22" s="1">
        <f t="shared" si="43"/>
        <v>44400</v>
      </c>
      <c r="Q22" s="1">
        <f t="shared" si="43"/>
        <v>44400</v>
      </c>
      <c r="R22" s="1">
        <f t="shared" si="43"/>
        <v>44400</v>
      </c>
      <c r="S22" s="1">
        <f t="shared" si="43"/>
        <v>44400</v>
      </c>
      <c r="T22" s="1">
        <f t="shared" si="43"/>
        <v>44400</v>
      </c>
      <c r="U22" s="1">
        <f t="shared" si="43"/>
        <v>44400</v>
      </c>
      <c r="V22" s="1">
        <f t="shared" si="43"/>
        <v>44400</v>
      </c>
      <c r="W22" s="1">
        <f t="shared" si="43"/>
        <v>44400</v>
      </c>
    </row>
    <row r="23" spans="1:23" x14ac:dyDescent="0.3">
      <c r="A23" s="3" t="s">
        <v>272</v>
      </c>
      <c r="B23" s="1" t="s">
        <v>259</v>
      </c>
      <c r="C23" s="1">
        <f t="shared" ref="C23:W23" si="44">C18-C10</f>
        <v>0</v>
      </c>
      <c r="D23" s="1">
        <f t="shared" si="44"/>
        <v>30150</v>
      </c>
      <c r="E23" s="1">
        <f t="shared" si="44"/>
        <v>65950</v>
      </c>
      <c r="F23" s="1">
        <f t="shared" si="44"/>
        <v>90450</v>
      </c>
      <c r="G23" s="1">
        <f t="shared" si="44"/>
        <v>120600</v>
      </c>
      <c r="H23" s="1">
        <f t="shared" si="44"/>
        <v>150750</v>
      </c>
      <c r="I23" s="1">
        <f t="shared" si="44"/>
        <v>167700</v>
      </c>
      <c r="J23" s="1">
        <f t="shared" si="44"/>
        <v>173350</v>
      </c>
      <c r="K23" s="1">
        <f t="shared" si="44"/>
        <v>179000</v>
      </c>
      <c r="L23" s="1">
        <f t="shared" si="44"/>
        <v>179000</v>
      </c>
      <c r="M23" s="1">
        <f t="shared" si="44"/>
        <v>179000</v>
      </c>
      <c r="N23" s="1">
        <f t="shared" si="44"/>
        <v>179000</v>
      </c>
      <c r="O23" s="1">
        <f t="shared" si="44"/>
        <v>179000</v>
      </c>
      <c r="P23" s="1">
        <f t="shared" si="44"/>
        <v>179000</v>
      </c>
      <c r="Q23" s="1">
        <f t="shared" si="44"/>
        <v>179000</v>
      </c>
      <c r="R23" s="1">
        <f t="shared" si="44"/>
        <v>179000</v>
      </c>
      <c r="S23" s="1">
        <f t="shared" si="44"/>
        <v>179000</v>
      </c>
      <c r="T23" s="1">
        <f t="shared" si="44"/>
        <v>179000</v>
      </c>
      <c r="U23" s="1">
        <f t="shared" si="44"/>
        <v>179000</v>
      </c>
      <c r="V23" s="1">
        <f t="shared" si="44"/>
        <v>179000</v>
      </c>
      <c r="W23" s="1">
        <f t="shared" si="44"/>
        <v>179000</v>
      </c>
    </row>
    <row r="24" spans="1:23" x14ac:dyDescent="0.3">
      <c r="A24" s="3" t="s">
        <v>273</v>
      </c>
      <c r="B24" s="1" t="s">
        <v>4</v>
      </c>
      <c r="C24" s="1"/>
      <c r="D24" s="22">
        <f>'Economic Analysis'!E23</f>
        <v>0</v>
      </c>
      <c r="E24" s="22">
        <f>'Economic Analysis'!F23</f>
        <v>0</v>
      </c>
      <c r="F24" s="22">
        <f>'Economic Analysis'!G23</f>
        <v>0.05</v>
      </c>
      <c r="G24" s="22">
        <f>'Economic Analysis'!H23</f>
        <v>0.1</v>
      </c>
      <c r="H24" s="22">
        <f>'Economic Analysis'!I23</f>
        <v>0.2</v>
      </c>
      <c r="I24" s="22">
        <f>'Economic Analysis'!J23</f>
        <v>0.3</v>
      </c>
      <c r="J24" s="22">
        <f>'Economic Analysis'!K23</f>
        <v>0.4</v>
      </c>
      <c r="K24" s="22">
        <f>'Economic Analysis'!L23</f>
        <v>0.5</v>
      </c>
      <c r="L24" s="22">
        <f>'Economic Analysis'!M23</f>
        <v>0.6</v>
      </c>
      <c r="M24" s="22">
        <f>'Economic Analysis'!N23</f>
        <v>0.8</v>
      </c>
      <c r="N24" s="22">
        <f>'Economic Analysis'!O23</f>
        <v>0.9</v>
      </c>
      <c r="O24" s="22">
        <f>'Economic Analysis'!P23</f>
        <v>1</v>
      </c>
      <c r="P24" s="22">
        <f>'Economic Analysis'!Q23</f>
        <v>1</v>
      </c>
      <c r="Q24" s="22">
        <f>'Economic Analysis'!R23</f>
        <v>1</v>
      </c>
      <c r="R24" s="22">
        <f>'Economic Analysis'!S23</f>
        <v>1</v>
      </c>
      <c r="S24" s="22">
        <f>'Economic Analysis'!T23</f>
        <v>1</v>
      </c>
      <c r="T24" s="22">
        <f>'Economic Analysis'!U23</f>
        <v>1</v>
      </c>
      <c r="U24" s="22">
        <f>'Economic Analysis'!V23</f>
        <v>1</v>
      </c>
      <c r="V24" s="22">
        <f>'Economic Analysis'!W23</f>
        <v>1</v>
      </c>
      <c r="W24" s="22">
        <f>'Economic Analysis'!X23</f>
        <v>1</v>
      </c>
    </row>
    <row r="25" spans="1:2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">
      <c r="A26" s="11" t="s">
        <v>274</v>
      </c>
      <c r="B26" s="12" t="s">
        <v>0</v>
      </c>
      <c r="C26" s="12">
        <v>0</v>
      </c>
      <c r="D26" s="12">
        <f>C26+1</f>
        <v>1</v>
      </c>
      <c r="E26" s="12">
        <f t="shared" ref="E26" si="45">D26+1</f>
        <v>2</v>
      </c>
      <c r="F26" s="12">
        <f t="shared" ref="F26" si="46">E26+1</f>
        <v>3</v>
      </c>
      <c r="G26" s="12">
        <f t="shared" ref="G26" si="47">F26+1</f>
        <v>4</v>
      </c>
      <c r="H26" s="12">
        <f t="shared" ref="H26" si="48">G26+1</f>
        <v>5</v>
      </c>
      <c r="I26" s="12">
        <f t="shared" ref="I26" si="49">H26+1</f>
        <v>6</v>
      </c>
      <c r="J26" s="12">
        <f t="shared" ref="J26" si="50">I26+1</f>
        <v>7</v>
      </c>
      <c r="K26" s="12">
        <f t="shared" ref="K26" si="51">J26+1</f>
        <v>8</v>
      </c>
      <c r="L26" s="12">
        <f t="shared" ref="L26" si="52">K26+1</f>
        <v>9</v>
      </c>
      <c r="M26" s="12">
        <f t="shared" ref="M26" si="53">L26+1</f>
        <v>10</v>
      </c>
      <c r="N26" s="12">
        <f t="shared" ref="N26" si="54">M26+1</f>
        <v>11</v>
      </c>
      <c r="O26" s="12">
        <f t="shared" ref="O26" si="55">N26+1</f>
        <v>12</v>
      </c>
      <c r="P26" s="12">
        <f t="shared" ref="P26" si="56">O26+1</f>
        <v>13</v>
      </c>
      <c r="Q26" s="12">
        <f t="shared" ref="Q26" si="57">P26+1</f>
        <v>14</v>
      </c>
      <c r="R26" s="12">
        <f t="shared" ref="R26" si="58">Q26+1</f>
        <v>15</v>
      </c>
      <c r="S26" s="12">
        <f t="shared" ref="S26" si="59">R26+1</f>
        <v>16</v>
      </c>
      <c r="T26" s="12">
        <f t="shared" ref="T26" si="60">S26+1</f>
        <v>17</v>
      </c>
      <c r="U26" s="12">
        <f t="shared" ref="U26" si="61">T26+1</f>
        <v>18</v>
      </c>
      <c r="V26" s="12">
        <f t="shared" ref="V26" si="62">U26+1</f>
        <v>19</v>
      </c>
      <c r="W26" s="12">
        <f t="shared" ref="W26" si="63">V26+1</f>
        <v>20</v>
      </c>
    </row>
    <row r="27" spans="1:23" x14ac:dyDescent="0.3">
      <c r="A27" s="3" t="s">
        <v>275</v>
      </c>
      <c r="B27" s="1" t="s">
        <v>259</v>
      </c>
      <c r="C27" s="1">
        <f>C24-C17</f>
        <v>0</v>
      </c>
      <c r="D27" s="1">
        <f t="shared" ref="D27:W27" si="64">D21*D24</f>
        <v>0</v>
      </c>
      <c r="E27" s="1">
        <f t="shared" si="64"/>
        <v>0</v>
      </c>
      <c r="F27" s="1">
        <f t="shared" si="64"/>
        <v>2023.9200000000012</v>
      </c>
      <c r="G27" s="1">
        <f t="shared" si="64"/>
        <v>5397.119999999999</v>
      </c>
      <c r="H27" s="1">
        <f t="shared" si="64"/>
        <v>13492.800000000001</v>
      </c>
      <c r="I27" s="1">
        <f t="shared" si="64"/>
        <v>22766.399999999998</v>
      </c>
      <c r="J27" s="1">
        <f t="shared" si="64"/>
        <v>31478.400000000001</v>
      </c>
      <c r="K27" s="1">
        <f t="shared" si="64"/>
        <v>40752</v>
      </c>
      <c r="L27" s="1">
        <f t="shared" si="64"/>
        <v>48902.400000000001</v>
      </c>
      <c r="M27" s="1">
        <f t="shared" si="64"/>
        <v>65203.200000000004</v>
      </c>
      <c r="N27" s="1">
        <f t="shared" si="64"/>
        <v>73353.600000000006</v>
      </c>
      <c r="O27" s="1">
        <f t="shared" si="64"/>
        <v>81504</v>
      </c>
      <c r="P27" s="1">
        <f t="shared" si="64"/>
        <v>81504</v>
      </c>
      <c r="Q27" s="1">
        <f t="shared" si="64"/>
        <v>81504</v>
      </c>
      <c r="R27" s="1">
        <f t="shared" si="64"/>
        <v>81504</v>
      </c>
      <c r="S27" s="1">
        <f t="shared" si="64"/>
        <v>81504</v>
      </c>
      <c r="T27" s="1">
        <f t="shared" si="64"/>
        <v>81504</v>
      </c>
      <c r="U27" s="1">
        <f t="shared" si="64"/>
        <v>81504</v>
      </c>
      <c r="V27" s="1">
        <f t="shared" si="64"/>
        <v>81504</v>
      </c>
      <c r="W27" s="1">
        <f t="shared" si="64"/>
        <v>81504</v>
      </c>
    </row>
    <row r="28" spans="1:23" x14ac:dyDescent="0.3">
      <c r="A28" s="3" t="s">
        <v>276</v>
      </c>
      <c r="B28" s="1" t="s">
        <v>259</v>
      </c>
      <c r="C28" s="1">
        <f>C27-C22</f>
        <v>0</v>
      </c>
      <c r="D28" s="1">
        <f t="shared" ref="D28:W28" si="65">D22*D24</f>
        <v>0</v>
      </c>
      <c r="E28" s="1">
        <f t="shared" si="65"/>
        <v>0</v>
      </c>
      <c r="F28" s="1">
        <f t="shared" si="65"/>
        <v>1167.7499999999986</v>
      </c>
      <c r="G28" s="1">
        <f t="shared" si="65"/>
        <v>3114</v>
      </c>
      <c r="H28" s="1">
        <f t="shared" si="65"/>
        <v>7785</v>
      </c>
      <c r="I28" s="1">
        <f t="shared" si="65"/>
        <v>12663</v>
      </c>
      <c r="J28" s="1">
        <f t="shared" si="65"/>
        <v>17322</v>
      </c>
      <c r="K28" s="1">
        <f t="shared" si="65"/>
        <v>22200</v>
      </c>
      <c r="L28" s="1">
        <f t="shared" si="65"/>
        <v>26640</v>
      </c>
      <c r="M28" s="1">
        <f t="shared" si="65"/>
        <v>35520</v>
      </c>
      <c r="N28" s="1">
        <f t="shared" si="65"/>
        <v>39960</v>
      </c>
      <c r="O28" s="1">
        <f t="shared" si="65"/>
        <v>44400</v>
      </c>
      <c r="P28" s="1">
        <f t="shared" si="65"/>
        <v>44400</v>
      </c>
      <c r="Q28" s="1">
        <f t="shared" si="65"/>
        <v>44400</v>
      </c>
      <c r="R28" s="1">
        <f t="shared" si="65"/>
        <v>44400</v>
      </c>
      <c r="S28" s="1">
        <f t="shared" si="65"/>
        <v>44400</v>
      </c>
      <c r="T28" s="1">
        <f t="shared" si="65"/>
        <v>44400</v>
      </c>
      <c r="U28" s="1">
        <f t="shared" si="65"/>
        <v>44400</v>
      </c>
      <c r="V28" s="1">
        <f t="shared" si="65"/>
        <v>44400</v>
      </c>
      <c r="W28" s="1">
        <f t="shared" si="65"/>
        <v>44400</v>
      </c>
    </row>
    <row r="29" spans="1:23" x14ac:dyDescent="0.3">
      <c r="A29" s="3" t="s">
        <v>277</v>
      </c>
      <c r="B29" s="1" t="s">
        <v>259</v>
      </c>
      <c r="C29" s="1">
        <f>C28-C25</f>
        <v>0</v>
      </c>
      <c r="D29" s="1">
        <f t="shared" ref="D29:W29" si="66">D23*D24</f>
        <v>0</v>
      </c>
      <c r="E29" s="1">
        <f t="shared" si="66"/>
        <v>0</v>
      </c>
      <c r="F29" s="1">
        <f t="shared" si="66"/>
        <v>4522.5</v>
      </c>
      <c r="G29" s="1">
        <f t="shared" si="66"/>
        <v>12060</v>
      </c>
      <c r="H29" s="1">
        <f t="shared" si="66"/>
        <v>30150</v>
      </c>
      <c r="I29" s="1">
        <f t="shared" si="66"/>
        <v>50310</v>
      </c>
      <c r="J29" s="1">
        <f t="shared" si="66"/>
        <v>69340</v>
      </c>
      <c r="K29" s="1">
        <f t="shared" si="66"/>
        <v>89500</v>
      </c>
      <c r="L29" s="1">
        <f t="shared" si="66"/>
        <v>107400</v>
      </c>
      <c r="M29" s="1">
        <f t="shared" si="66"/>
        <v>143200</v>
      </c>
      <c r="N29" s="1">
        <f t="shared" si="66"/>
        <v>161100</v>
      </c>
      <c r="O29" s="1">
        <f t="shared" si="66"/>
        <v>179000</v>
      </c>
      <c r="P29" s="1">
        <f t="shared" si="66"/>
        <v>179000</v>
      </c>
      <c r="Q29" s="1">
        <f t="shared" si="66"/>
        <v>179000</v>
      </c>
      <c r="R29" s="1">
        <f t="shared" si="66"/>
        <v>179000</v>
      </c>
      <c r="S29" s="1">
        <f t="shared" si="66"/>
        <v>179000</v>
      </c>
      <c r="T29" s="1">
        <f t="shared" si="66"/>
        <v>179000</v>
      </c>
      <c r="U29" s="1">
        <f t="shared" si="66"/>
        <v>179000</v>
      </c>
      <c r="V29" s="1">
        <f t="shared" si="66"/>
        <v>179000</v>
      </c>
      <c r="W29" s="1">
        <f t="shared" si="66"/>
        <v>179000</v>
      </c>
    </row>
    <row r="30" spans="1:2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3">
      <c r="A31" s="11" t="s">
        <v>278</v>
      </c>
      <c r="B31" s="12" t="s">
        <v>0</v>
      </c>
      <c r="C31" s="12">
        <v>0</v>
      </c>
      <c r="D31" s="12">
        <f>C31+1</f>
        <v>1</v>
      </c>
      <c r="E31" s="12">
        <f t="shared" ref="E31" si="67">D31+1</f>
        <v>2</v>
      </c>
      <c r="F31" s="12">
        <f t="shared" ref="F31" si="68">E31+1</f>
        <v>3</v>
      </c>
      <c r="G31" s="12">
        <f t="shared" ref="G31" si="69">F31+1</f>
        <v>4</v>
      </c>
      <c r="H31" s="12">
        <f t="shared" ref="H31" si="70">G31+1</f>
        <v>5</v>
      </c>
      <c r="I31" s="12">
        <f t="shared" ref="I31" si="71">H31+1</f>
        <v>6</v>
      </c>
      <c r="J31" s="12">
        <f t="shared" ref="J31" si="72">I31+1</f>
        <v>7</v>
      </c>
      <c r="K31" s="12">
        <f t="shared" ref="K31" si="73">J31+1</f>
        <v>8</v>
      </c>
      <c r="L31" s="12">
        <f t="shared" ref="L31" si="74">K31+1</f>
        <v>9</v>
      </c>
      <c r="M31" s="12">
        <f t="shared" ref="M31" si="75">L31+1</f>
        <v>10</v>
      </c>
      <c r="N31" s="12">
        <f t="shared" ref="N31" si="76">M31+1</f>
        <v>11</v>
      </c>
      <c r="O31" s="12">
        <f t="shared" ref="O31" si="77">N31+1</f>
        <v>12</v>
      </c>
      <c r="P31" s="12">
        <f t="shared" ref="P31" si="78">O31+1</f>
        <v>13</v>
      </c>
      <c r="Q31" s="12">
        <f t="shared" ref="Q31" si="79">P31+1</f>
        <v>14</v>
      </c>
      <c r="R31" s="12">
        <f t="shared" ref="R31" si="80">Q31+1</f>
        <v>15</v>
      </c>
      <c r="S31" s="12">
        <f t="shared" ref="S31" si="81">R31+1</f>
        <v>16</v>
      </c>
      <c r="T31" s="12">
        <f t="shared" ref="T31" si="82">S31+1</f>
        <v>17</v>
      </c>
      <c r="U31" s="12">
        <f t="shared" ref="U31" si="83">T31+1</f>
        <v>18</v>
      </c>
      <c r="V31" s="12">
        <f t="shared" ref="V31" si="84">U31+1</f>
        <v>19</v>
      </c>
      <c r="W31" s="12">
        <f t="shared" ref="W31" si="85">V31+1</f>
        <v>20</v>
      </c>
    </row>
    <row r="32" spans="1:23" x14ac:dyDescent="0.3">
      <c r="A32" s="3" t="s">
        <v>279</v>
      </c>
      <c r="B32" s="1" t="s">
        <v>280</v>
      </c>
      <c r="C32" s="1">
        <v>0</v>
      </c>
      <c r="D32" s="6">
        <f>D27*Assumptions!$C$57*1000</f>
        <v>0</v>
      </c>
      <c r="E32" s="6">
        <f>E27*Assumptions!$C$57*1000</f>
        <v>0</v>
      </c>
      <c r="F32" s="6">
        <f>F27*Assumptions!$C$57*1000</f>
        <v>887684.21052631631</v>
      </c>
      <c r="G32" s="6">
        <f>G27*Assumptions!$C$57*1000</f>
        <v>2367157.8947368418</v>
      </c>
      <c r="H32" s="6">
        <f>H27*Assumptions!$C$57*1000</f>
        <v>5917894.7368421052</v>
      </c>
      <c r="I32" s="6">
        <f>I27*Assumptions!$C$57*1000</f>
        <v>9985263.1578947343</v>
      </c>
      <c r="J32" s="6">
        <f>J27*Assumptions!$C$57*1000</f>
        <v>13806315.789473683</v>
      </c>
      <c r="K32" s="6">
        <f>K27*Assumptions!$C$57*1000</f>
        <v>17873684.210526314</v>
      </c>
      <c r="L32" s="6">
        <f>L27*Assumptions!$C$57*1000</f>
        <v>21448421.052631579</v>
      </c>
      <c r="M32" s="6">
        <f>M27*Assumptions!$C$57*1000</f>
        <v>28597894.736842107</v>
      </c>
      <c r="N32" s="6">
        <f>N27*Assumptions!$C$57*1000</f>
        <v>32172631.578947369</v>
      </c>
      <c r="O32" s="6">
        <f>O27*Assumptions!$C$57*1000</f>
        <v>35747368.421052627</v>
      </c>
      <c r="P32" s="6">
        <f>P27*Assumptions!$C$57*1000</f>
        <v>35747368.421052627</v>
      </c>
      <c r="Q32" s="6">
        <f>Q27*Assumptions!$C$57*1000</f>
        <v>35747368.421052627</v>
      </c>
      <c r="R32" s="6">
        <f>R27*Assumptions!$C$57*1000</f>
        <v>35747368.421052627</v>
      </c>
      <c r="S32" s="6">
        <f>S27*Assumptions!$C$57*1000</f>
        <v>35747368.421052627</v>
      </c>
      <c r="T32" s="6">
        <f>T27*Assumptions!$C$57*1000</f>
        <v>35747368.421052627</v>
      </c>
      <c r="U32" s="6">
        <f>U27*Assumptions!$C$57*1000</f>
        <v>35747368.421052627</v>
      </c>
      <c r="V32" s="6">
        <f>V27*Assumptions!$C$57*1000</f>
        <v>35747368.421052627</v>
      </c>
      <c r="W32" s="6">
        <f>W27*Assumptions!$C$57*1000</f>
        <v>35747368.421052627</v>
      </c>
    </row>
    <row r="33" spans="1:23" x14ac:dyDescent="0.3">
      <c r="A33" s="3" t="s">
        <v>281</v>
      </c>
      <c r="B33" s="1" t="s">
        <v>280</v>
      </c>
      <c r="C33" s="1">
        <f>C29-C30</f>
        <v>0</v>
      </c>
      <c r="D33" s="6">
        <f>D28*Assumptions!$C$58*1000</f>
        <v>0</v>
      </c>
      <c r="E33" s="6">
        <f>E28*Assumptions!$C$58*1000</f>
        <v>0</v>
      </c>
      <c r="F33" s="6">
        <f>F28*Assumptions!$C$58*1000</f>
        <v>420389.99999999948</v>
      </c>
      <c r="G33" s="6">
        <f>G28*Assumptions!$C$58*1000</f>
        <v>1121040</v>
      </c>
      <c r="H33" s="6">
        <f>H28*Assumptions!$C$58*1000</f>
        <v>2802600</v>
      </c>
      <c r="I33" s="6">
        <f>I28*Assumptions!$C$58*1000</f>
        <v>4558679.9999999991</v>
      </c>
      <c r="J33" s="6">
        <f>J28*Assumptions!$C$58*1000</f>
        <v>6235920</v>
      </c>
      <c r="K33" s="6">
        <f>K28*Assumptions!$C$58*1000</f>
        <v>7992000</v>
      </c>
      <c r="L33" s="6">
        <f>L28*Assumptions!$C$58*1000</f>
        <v>9590400</v>
      </c>
      <c r="M33" s="6">
        <f>M28*Assumptions!$C$58*1000</f>
        <v>12787199.999999998</v>
      </c>
      <c r="N33" s="6">
        <f>N28*Assumptions!$C$58*1000</f>
        <v>14385600</v>
      </c>
      <c r="O33" s="6">
        <f>O28*Assumptions!$C$58*1000</f>
        <v>15984000</v>
      </c>
      <c r="P33" s="6">
        <f>P28*Assumptions!$C$58*1000</f>
        <v>15984000</v>
      </c>
      <c r="Q33" s="6">
        <f>Q28*Assumptions!$C$58*1000</f>
        <v>15984000</v>
      </c>
      <c r="R33" s="6">
        <f>R28*Assumptions!$C$58*1000</f>
        <v>15984000</v>
      </c>
      <c r="S33" s="6">
        <f>S28*Assumptions!$C$58*1000</f>
        <v>15984000</v>
      </c>
      <c r="T33" s="6">
        <f>T28*Assumptions!$C$58*1000</f>
        <v>15984000</v>
      </c>
      <c r="U33" s="6">
        <f>U28*Assumptions!$C$58*1000</f>
        <v>15984000</v>
      </c>
      <c r="V33" s="6">
        <f>V28*Assumptions!$C$58*1000</f>
        <v>15984000</v>
      </c>
      <c r="W33" s="6">
        <f>W28*Assumptions!$C$58*1000</f>
        <v>15984000</v>
      </c>
    </row>
    <row r="34" spans="1:23" x14ac:dyDescent="0.3">
      <c r="A34" s="3" t="s">
        <v>282</v>
      </c>
      <c r="B34" s="1" t="s">
        <v>280</v>
      </c>
      <c r="C34" s="1">
        <v>0</v>
      </c>
      <c r="D34" s="6">
        <f>D29*Assumptions!$C$59*1000</f>
        <v>0</v>
      </c>
      <c r="E34" s="6">
        <f>E29*Assumptions!$C$59*1000</f>
        <v>0</v>
      </c>
      <c r="F34" s="6">
        <f>F29*Assumptions!$C$59*1000</f>
        <v>1809000</v>
      </c>
      <c r="G34" s="6">
        <f>G29*Assumptions!$C$59*1000</f>
        <v>4824000</v>
      </c>
      <c r="H34" s="6">
        <f>H29*Assumptions!$C$59*1000</f>
        <v>12060000</v>
      </c>
      <c r="I34" s="6">
        <f>I29*Assumptions!$C$59*1000</f>
        <v>20124000</v>
      </c>
      <c r="J34" s="6">
        <f>J29*Assumptions!$C$59*1000</f>
        <v>27736000</v>
      </c>
      <c r="K34" s="6">
        <f>K29*Assumptions!$C$59*1000</f>
        <v>35800000</v>
      </c>
      <c r="L34" s="6">
        <f>L29*Assumptions!$C$59*1000</f>
        <v>42960000</v>
      </c>
      <c r="M34" s="6">
        <f>M29*Assumptions!$C$59*1000</f>
        <v>57280000</v>
      </c>
      <c r="N34" s="6">
        <f>N29*Assumptions!$C$59*1000</f>
        <v>64440000</v>
      </c>
      <c r="O34" s="6">
        <f>O29*Assumptions!$C$59*1000</f>
        <v>71600000</v>
      </c>
      <c r="P34" s="6">
        <f>P29*Assumptions!$C$59*1000</f>
        <v>71600000</v>
      </c>
      <c r="Q34" s="6">
        <f>Q29*Assumptions!$C$59*1000</f>
        <v>71600000</v>
      </c>
      <c r="R34" s="6">
        <f>R29*Assumptions!$C$59*1000</f>
        <v>71600000</v>
      </c>
      <c r="S34" s="6">
        <f>S29*Assumptions!$C$59*1000</f>
        <v>71600000</v>
      </c>
      <c r="T34" s="6">
        <f>T29*Assumptions!$C$59*1000</f>
        <v>71600000</v>
      </c>
      <c r="U34" s="6">
        <f>U29*Assumptions!$C$59*1000</f>
        <v>71600000</v>
      </c>
      <c r="V34" s="6">
        <f>V29*Assumptions!$C$59*1000</f>
        <v>71600000</v>
      </c>
      <c r="W34" s="6">
        <f>W29*Assumptions!$C$59*1000</f>
        <v>71600000</v>
      </c>
    </row>
    <row r="35" spans="1:2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">
      <c r="A36" s="11" t="s">
        <v>283</v>
      </c>
      <c r="B36" s="12" t="s">
        <v>0</v>
      </c>
      <c r="C36" s="12">
        <v>0</v>
      </c>
      <c r="D36" s="12">
        <f>C36+1</f>
        <v>1</v>
      </c>
      <c r="E36" s="12">
        <f t="shared" ref="E36" si="86">D36+1</f>
        <v>2</v>
      </c>
      <c r="F36" s="12">
        <f t="shared" ref="F36" si="87">E36+1</f>
        <v>3</v>
      </c>
      <c r="G36" s="12">
        <f t="shared" ref="G36" si="88">F36+1</f>
        <v>4</v>
      </c>
      <c r="H36" s="12">
        <f t="shared" ref="H36" si="89">G36+1</f>
        <v>5</v>
      </c>
      <c r="I36" s="12">
        <f t="shared" ref="I36" si="90">H36+1</f>
        <v>6</v>
      </c>
      <c r="J36" s="12">
        <f t="shared" ref="J36" si="91">I36+1</f>
        <v>7</v>
      </c>
      <c r="K36" s="12">
        <f t="shared" ref="K36" si="92">J36+1</f>
        <v>8</v>
      </c>
      <c r="L36" s="12">
        <f t="shared" ref="L36" si="93">K36+1</f>
        <v>9</v>
      </c>
      <c r="M36" s="12">
        <f t="shared" ref="M36" si="94">L36+1</f>
        <v>10</v>
      </c>
      <c r="N36" s="12">
        <f t="shared" ref="N36" si="95">M36+1</f>
        <v>11</v>
      </c>
      <c r="O36" s="12">
        <f t="shared" ref="O36" si="96">N36+1</f>
        <v>12</v>
      </c>
      <c r="P36" s="12">
        <f t="shared" ref="P36" si="97">O36+1</f>
        <v>13</v>
      </c>
      <c r="Q36" s="12">
        <f t="shared" ref="Q36" si="98">P36+1</f>
        <v>14</v>
      </c>
      <c r="R36" s="12">
        <f t="shared" ref="R36" si="99">Q36+1</f>
        <v>15</v>
      </c>
      <c r="S36" s="12">
        <f t="shared" ref="S36" si="100">R36+1</f>
        <v>16</v>
      </c>
      <c r="T36" s="12">
        <f t="shared" ref="T36" si="101">S36+1</f>
        <v>17</v>
      </c>
      <c r="U36" s="12">
        <f t="shared" ref="U36" si="102">T36+1</f>
        <v>18</v>
      </c>
      <c r="V36" s="12">
        <f t="shared" ref="V36" si="103">U36+1</f>
        <v>19</v>
      </c>
      <c r="W36" s="12">
        <f t="shared" ref="W36" si="104">V36+1</f>
        <v>20</v>
      </c>
    </row>
    <row r="37" spans="1:23" x14ac:dyDescent="0.3">
      <c r="A37" s="3" t="s">
        <v>284</v>
      </c>
      <c r="B37" s="1" t="s">
        <v>280</v>
      </c>
      <c r="C37" s="1">
        <v>0</v>
      </c>
      <c r="D37" s="6">
        <f>Assumptions!$C$83*Assumptions!$C$79*'Incremental Income'!D24</f>
        <v>0</v>
      </c>
      <c r="E37" s="6">
        <f>Assumptions!$C$83*Assumptions!$C$79*'Incremental Income'!E24</f>
        <v>0</v>
      </c>
      <c r="F37" s="6">
        <f>Assumptions!$C$83*Assumptions!$C$79*'Incremental Income'!F24</f>
        <v>875705.5214723926</v>
      </c>
      <c r="G37" s="6">
        <f>Assumptions!$C$83*Assumptions!$C$79*'Incremental Income'!G24</f>
        <v>1751411.0429447852</v>
      </c>
      <c r="H37" s="6">
        <f>Assumptions!$C$83*Assumptions!$C$79*'Incremental Income'!H24</f>
        <v>3502822.0858895704</v>
      </c>
      <c r="I37" s="6">
        <f>Assumptions!$C$83*Assumptions!$C$79*'Incremental Income'!I24</f>
        <v>5254233.1288343556</v>
      </c>
      <c r="J37" s="6">
        <f>Assumptions!$C$83*Assumptions!$C$79*'Incremental Income'!J24</f>
        <v>7005644.1717791408</v>
      </c>
      <c r="K37" s="6">
        <f>Assumptions!$C$83*Assumptions!$C$79*'Incremental Income'!K24</f>
        <v>8757055.214723926</v>
      </c>
      <c r="L37" s="6">
        <f>Assumptions!$C$83*Assumptions!$C$79*'Incremental Income'!L24</f>
        <v>10508466.257668711</v>
      </c>
      <c r="M37" s="6">
        <f>Assumptions!$C$83*Assumptions!$C$79*'Incremental Income'!M24</f>
        <v>14011288.343558282</v>
      </c>
      <c r="N37" s="6">
        <f>Assumptions!$C$83*Assumptions!$C$79*'Incremental Income'!N24</f>
        <v>15762699.386503067</v>
      </c>
      <c r="O37" s="6">
        <f>Assumptions!$C$83*Assumptions!$C$79*'Incremental Income'!O24</f>
        <v>17514110.429447852</v>
      </c>
      <c r="P37" s="6">
        <f>Assumptions!$C$83*Assumptions!$C$79*'Incremental Income'!P24</f>
        <v>17514110.429447852</v>
      </c>
      <c r="Q37" s="6">
        <f>Assumptions!$C$83*Assumptions!$C$79*'Incremental Income'!Q24</f>
        <v>17514110.429447852</v>
      </c>
      <c r="R37" s="6">
        <f>Assumptions!$C$83*Assumptions!$C$79*'Incremental Income'!R24</f>
        <v>17514110.429447852</v>
      </c>
      <c r="S37" s="6">
        <f>Assumptions!$C$83*Assumptions!$C$79*'Incremental Income'!S24</f>
        <v>17514110.429447852</v>
      </c>
      <c r="T37" s="6">
        <f>Assumptions!$C$83*Assumptions!$C$79*'Incremental Income'!T24</f>
        <v>17514110.429447852</v>
      </c>
      <c r="U37" s="6">
        <f>Assumptions!$C$83*Assumptions!$C$79*'Incremental Income'!U24</f>
        <v>17514110.429447852</v>
      </c>
      <c r="V37" s="6">
        <f>Assumptions!$C$83*Assumptions!$C$79*'Incremental Income'!V24</f>
        <v>17514110.429447852</v>
      </c>
      <c r="W37" s="6">
        <f>Assumptions!$C$83*Assumptions!$C$79*'Incremental Income'!W24</f>
        <v>17514110.429447852</v>
      </c>
    </row>
    <row r="38" spans="1:23" x14ac:dyDescent="0.3">
      <c r="A38" s="3" t="s">
        <v>285</v>
      </c>
      <c r="B38" s="1" t="s">
        <v>280</v>
      </c>
      <c r="C38" s="1">
        <f>C34-C35</f>
        <v>0</v>
      </c>
      <c r="D38" s="6">
        <f>Assumptions!$C$84*Assumptions!$C$80*'Incremental Income'!D24</f>
        <v>0</v>
      </c>
      <c r="E38" s="6">
        <f>Assumptions!$C$84*Assumptions!$C$80*'Incremental Income'!E24</f>
        <v>0</v>
      </c>
      <c r="F38" s="6">
        <f>Assumptions!$C$84*Assumptions!$C$80*'Incremental Income'!F24</f>
        <v>296492.30769230769</v>
      </c>
      <c r="G38" s="6">
        <f>Assumptions!$C$84*Assumptions!$C$80*'Incremental Income'!G24</f>
        <v>592984.61538461538</v>
      </c>
      <c r="H38" s="6">
        <f>Assumptions!$C$84*Assumptions!$C$80*'Incremental Income'!H24</f>
        <v>1185969.2307692308</v>
      </c>
      <c r="I38" s="6">
        <f>Assumptions!$C$84*Assumptions!$C$80*'Incremental Income'!I24</f>
        <v>1778953.8461538462</v>
      </c>
      <c r="J38" s="6">
        <f>Assumptions!$C$84*Assumptions!$C$80*'Incremental Income'!J24</f>
        <v>2371938.4615384615</v>
      </c>
      <c r="K38" s="6">
        <f>Assumptions!$C$84*Assumptions!$C$80*'Incremental Income'!K24</f>
        <v>2964923.076923077</v>
      </c>
      <c r="L38" s="6">
        <f>Assumptions!$C$84*Assumptions!$C$80*'Incremental Income'!L24</f>
        <v>3557907.6923076925</v>
      </c>
      <c r="M38" s="6">
        <f>Assumptions!$C$84*Assumptions!$C$80*'Incremental Income'!M24</f>
        <v>4743876.923076923</v>
      </c>
      <c r="N38" s="6">
        <f>Assumptions!$C$84*Assumptions!$C$80*'Incremental Income'!N24</f>
        <v>5336861.538461539</v>
      </c>
      <c r="O38" s="6">
        <f>Assumptions!$C$84*Assumptions!$C$80*'Incremental Income'!O24</f>
        <v>5929846.153846154</v>
      </c>
      <c r="P38" s="6">
        <f>Assumptions!$C$84*Assumptions!$C$80*'Incremental Income'!P24</f>
        <v>5929846.153846154</v>
      </c>
      <c r="Q38" s="6">
        <f>Assumptions!$C$84*Assumptions!$C$80*'Incremental Income'!Q24</f>
        <v>5929846.153846154</v>
      </c>
      <c r="R38" s="6">
        <f>Assumptions!$C$84*Assumptions!$C$80*'Incremental Income'!R24</f>
        <v>5929846.153846154</v>
      </c>
      <c r="S38" s="6">
        <f>Assumptions!$C$84*Assumptions!$C$80*'Incremental Income'!S24</f>
        <v>5929846.153846154</v>
      </c>
      <c r="T38" s="6">
        <f>Assumptions!$C$84*Assumptions!$C$80*'Incremental Income'!T24</f>
        <v>5929846.153846154</v>
      </c>
      <c r="U38" s="6">
        <f>Assumptions!$C$84*Assumptions!$C$80*'Incremental Income'!U24</f>
        <v>5929846.153846154</v>
      </c>
      <c r="V38" s="6">
        <f>Assumptions!$C$84*Assumptions!$C$80*'Incremental Income'!V24</f>
        <v>5929846.153846154</v>
      </c>
      <c r="W38" s="6">
        <f>Assumptions!$C$84*Assumptions!$C$80*'Incremental Income'!W24</f>
        <v>5929846.153846154</v>
      </c>
    </row>
    <row r="39" spans="1:23" x14ac:dyDescent="0.3">
      <c r="A39" s="3" t="s">
        <v>286</v>
      </c>
      <c r="B39" s="1" t="s">
        <v>280</v>
      </c>
      <c r="C39" s="1">
        <v>0</v>
      </c>
      <c r="D39" s="6">
        <f>Assumptions!$C$85*Assumptions!$C$81*'Incremental Income'!D24</f>
        <v>0</v>
      </c>
      <c r="E39" s="6">
        <f>Assumptions!$C$85*Assumptions!$C$81*'Incremental Income'!E24</f>
        <v>0</v>
      </c>
      <c r="F39" s="6">
        <f>Assumptions!$C$85*Assumptions!$C$81*'Incremental Income'!F24</f>
        <v>1084461.1059044052</v>
      </c>
      <c r="G39" s="6">
        <f>Assumptions!$C$85*Assumptions!$C$81*'Incremental Income'!G24</f>
        <v>2168922.2118088105</v>
      </c>
      <c r="H39" s="6">
        <f>Assumptions!$C$85*Assumptions!$C$81*'Incremental Income'!H24</f>
        <v>4337844.423617621</v>
      </c>
      <c r="I39" s="6">
        <f>Assumptions!$C$85*Assumptions!$C$81*'Incremental Income'!I24</f>
        <v>6506766.635426431</v>
      </c>
      <c r="J39" s="6">
        <f>Assumptions!$C$85*Assumptions!$C$81*'Incremental Income'!J24</f>
        <v>8675688.8472352419</v>
      </c>
      <c r="K39" s="6">
        <f>Assumptions!$C$85*Assumptions!$C$81*'Incremental Income'!K24</f>
        <v>10844611.059044052</v>
      </c>
      <c r="L39" s="6">
        <f>Assumptions!$C$85*Assumptions!$C$81*'Incremental Income'!L24</f>
        <v>13013533.270852862</v>
      </c>
      <c r="M39" s="6">
        <f>Assumptions!$C$85*Assumptions!$C$81*'Incremental Income'!M24</f>
        <v>17351377.694470484</v>
      </c>
      <c r="N39" s="6">
        <f>Assumptions!$C$85*Assumptions!$C$81*'Incremental Income'!N24</f>
        <v>19520299.906279296</v>
      </c>
      <c r="O39" s="6">
        <f>Assumptions!$C$85*Assumptions!$C$81*'Incremental Income'!O24</f>
        <v>21689222.118088104</v>
      </c>
      <c r="P39" s="6">
        <f>Assumptions!$C$85*Assumptions!$C$81*'Incremental Income'!P24</f>
        <v>21689222.118088104</v>
      </c>
      <c r="Q39" s="6">
        <f>Assumptions!$C$85*Assumptions!$C$81*'Incremental Income'!Q24</f>
        <v>21689222.118088104</v>
      </c>
      <c r="R39" s="6">
        <f>Assumptions!$C$85*Assumptions!$C$81*'Incremental Income'!R24</f>
        <v>21689222.118088104</v>
      </c>
      <c r="S39" s="6">
        <f>Assumptions!$C$85*Assumptions!$C$81*'Incremental Income'!S24</f>
        <v>21689222.118088104</v>
      </c>
      <c r="T39" s="6">
        <f>Assumptions!$C$85*Assumptions!$C$81*'Incremental Income'!T24</f>
        <v>21689222.118088104</v>
      </c>
      <c r="U39" s="6">
        <f>Assumptions!$C$85*Assumptions!$C$81*'Incremental Income'!U24</f>
        <v>21689222.118088104</v>
      </c>
      <c r="V39" s="6">
        <f>Assumptions!$C$85*Assumptions!$C$81*'Incremental Income'!V24</f>
        <v>21689222.118088104</v>
      </c>
      <c r="W39" s="6">
        <f>Assumptions!$C$85*Assumptions!$C$81*'Incremental Income'!W24</f>
        <v>21689222.118088104</v>
      </c>
    </row>
    <row r="41" spans="1:23" x14ac:dyDescent="0.3">
      <c r="A41" s="11" t="s">
        <v>287</v>
      </c>
      <c r="B41" s="12" t="s">
        <v>0</v>
      </c>
      <c r="C41" s="12">
        <v>0</v>
      </c>
      <c r="D41" s="12">
        <f>C41+1</f>
        <v>1</v>
      </c>
      <c r="E41" s="12">
        <f t="shared" ref="E41" si="105">D41+1</f>
        <v>2</v>
      </c>
      <c r="F41" s="12">
        <f t="shared" ref="F41" si="106">E41+1</f>
        <v>3</v>
      </c>
      <c r="G41" s="12">
        <f t="shared" ref="G41" si="107">F41+1</f>
        <v>4</v>
      </c>
      <c r="H41" s="12">
        <f t="shared" ref="H41" si="108">G41+1</f>
        <v>5</v>
      </c>
      <c r="I41" s="12">
        <f t="shared" ref="I41" si="109">H41+1</f>
        <v>6</v>
      </c>
      <c r="J41" s="12">
        <f t="shared" ref="J41" si="110">I41+1</f>
        <v>7</v>
      </c>
      <c r="K41" s="12">
        <f t="shared" ref="K41" si="111">J41+1</f>
        <v>8</v>
      </c>
      <c r="L41" s="12">
        <f t="shared" ref="L41" si="112">K41+1</f>
        <v>9</v>
      </c>
      <c r="M41" s="12">
        <f t="shared" ref="M41" si="113">L41+1</f>
        <v>10</v>
      </c>
      <c r="N41" s="12">
        <f t="shared" ref="N41" si="114">M41+1</f>
        <v>11</v>
      </c>
      <c r="O41" s="12">
        <f t="shared" ref="O41" si="115">N41+1</f>
        <v>12</v>
      </c>
      <c r="P41" s="12">
        <f t="shared" ref="P41" si="116">O41+1</f>
        <v>13</v>
      </c>
      <c r="Q41" s="12">
        <f t="shared" ref="Q41" si="117">P41+1</f>
        <v>14</v>
      </c>
      <c r="R41" s="12">
        <f t="shared" ref="R41" si="118">Q41+1</f>
        <v>15</v>
      </c>
      <c r="S41" s="12">
        <f t="shared" ref="S41" si="119">R41+1</f>
        <v>16</v>
      </c>
      <c r="T41" s="12">
        <f t="shared" ref="T41" si="120">S41+1</f>
        <v>17</v>
      </c>
      <c r="U41" s="12">
        <f t="shared" ref="U41" si="121">T41+1</f>
        <v>18</v>
      </c>
      <c r="V41" s="12">
        <f t="shared" ref="V41" si="122">U41+1</f>
        <v>19</v>
      </c>
      <c r="W41" s="12">
        <f t="shared" ref="W41" si="123">V41+1</f>
        <v>20</v>
      </c>
    </row>
    <row r="42" spans="1:23" x14ac:dyDescent="0.3">
      <c r="A42" s="3" t="s">
        <v>288</v>
      </c>
      <c r="B42" s="1" t="s">
        <v>280</v>
      </c>
      <c r="C42" s="1">
        <v>0</v>
      </c>
      <c r="D42" s="6">
        <f>D32-D37</f>
        <v>0</v>
      </c>
      <c r="E42" s="6">
        <f t="shared" ref="E42:W42" si="124">E32-E37</f>
        <v>0</v>
      </c>
      <c r="F42" s="6">
        <f t="shared" si="124"/>
        <v>11978.689053923707</v>
      </c>
      <c r="G42" s="6">
        <f t="shared" si="124"/>
        <v>615746.85179205658</v>
      </c>
      <c r="H42" s="6">
        <f t="shared" si="124"/>
        <v>2415072.6509525348</v>
      </c>
      <c r="I42" s="6">
        <f t="shared" si="124"/>
        <v>4731030.0290603787</v>
      </c>
      <c r="J42" s="6">
        <f t="shared" si="124"/>
        <v>6800671.6176945418</v>
      </c>
      <c r="K42" s="6">
        <f t="shared" si="124"/>
        <v>9116628.9958023876</v>
      </c>
      <c r="L42" s="6">
        <f t="shared" si="124"/>
        <v>10939954.794962868</v>
      </c>
      <c r="M42" s="6">
        <f t="shared" si="124"/>
        <v>14586606.393283825</v>
      </c>
      <c r="N42" s="6">
        <f t="shared" si="124"/>
        <v>16409932.192444302</v>
      </c>
      <c r="O42" s="6">
        <f t="shared" si="124"/>
        <v>18233257.991604775</v>
      </c>
      <c r="P42" s="6">
        <f t="shared" si="124"/>
        <v>18233257.991604775</v>
      </c>
      <c r="Q42" s="6">
        <f t="shared" si="124"/>
        <v>18233257.991604775</v>
      </c>
      <c r="R42" s="6">
        <f t="shared" si="124"/>
        <v>18233257.991604775</v>
      </c>
      <c r="S42" s="6">
        <f t="shared" si="124"/>
        <v>18233257.991604775</v>
      </c>
      <c r="T42" s="6">
        <f t="shared" si="124"/>
        <v>18233257.991604775</v>
      </c>
      <c r="U42" s="6">
        <f t="shared" si="124"/>
        <v>18233257.991604775</v>
      </c>
      <c r="V42" s="6">
        <f t="shared" si="124"/>
        <v>18233257.991604775</v>
      </c>
      <c r="W42" s="6">
        <f t="shared" si="124"/>
        <v>18233257.991604775</v>
      </c>
    </row>
    <row r="43" spans="1:23" x14ac:dyDescent="0.3">
      <c r="A43" s="3" t="s">
        <v>289</v>
      </c>
      <c r="B43" s="1" t="s">
        <v>280</v>
      </c>
      <c r="C43" s="1">
        <f>C39-C40</f>
        <v>0</v>
      </c>
      <c r="D43" s="6">
        <f t="shared" ref="D43:W43" si="125">D33-D38</f>
        <v>0</v>
      </c>
      <c r="E43" s="6">
        <f t="shared" si="125"/>
        <v>0</v>
      </c>
      <c r="F43" s="6">
        <f t="shared" si="125"/>
        <v>123897.69230769179</v>
      </c>
      <c r="G43" s="6">
        <f t="shared" si="125"/>
        <v>528055.38461538462</v>
      </c>
      <c r="H43" s="6">
        <f t="shared" si="125"/>
        <v>1616630.7692307692</v>
      </c>
      <c r="I43" s="6">
        <f t="shared" si="125"/>
        <v>2779726.1538461531</v>
      </c>
      <c r="J43" s="6">
        <f t="shared" si="125"/>
        <v>3863981.5384615385</v>
      </c>
      <c r="K43" s="6">
        <f t="shared" si="125"/>
        <v>5027076.923076923</v>
      </c>
      <c r="L43" s="6">
        <f t="shared" si="125"/>
        <v>6032492.307692308</v>
      </c>
      <c r="M43" s="6">
        <f t="shared" si="125"/>
        <v>8043323.0769230751</v>
      </c>
      <c r="N43" s="6">
        <f t="shared" si="125"/>
        <v>9048738.4615384601</v>
      </c>
      <c r="O43" s="6">
        <f t="shared" si="125"/>
        <v>10054153.846153846</v>
      </c>
      <c r="P43" s="6">
        <f t="shared" si="125"/>
        <v>10054153.846153846</v>
      </c>
      <c r="Q43" s="6">
        <f t="shared" si="125"/>
        <v>10054153.846153846</v>
      </c>
      <c r="R43" s="6">
        <f t="shared" si="125"/>
        <v>10054153.846153846</v>
      </c>
      <c r="S43" s="6">
        <f t="shared" si="125"/>
        <v>10054153.846153846</v>
      </c>
      <c r="T43" s="6">
        <f t="shared" si="125"/>
        <v>10054153.846153846</v>
      </c>
      <c r="U43" s="6">
        <f t="shared" si="125"/>
        <v>10054153.846153846</v>
      </c>
      <c r="V43" s="6">
        <f t="shared" si="125"/>
        <v>10054153.846153846</v>
      </c>
      <c r="W43" s="6">
        <f t="shared" si="125"/>
        <v>10054153.846153846</v>
      </c>
    </row>
    <row r="44" spans="1:23" x14ac:dyDescent="0.3">
      <c r="A44" s="3" t="s">
        <v>290</v>
      </c>
      <c r="B44" s="1" t="s">
        <v>280</v>
      </c>
      <c r="C44" s="1">
        <v>0</v>
      </c>
      <c r="D44" s="6">
        <f t="shared" ref="D44:W44" si="126">D34-D39</f>
        <v>0</v>
      </c>
      <c r="E44" s="6">
        <f t="shared" si="126"/>
        <v>0</v>
      </c>
      <c r="F44" s="6">
        <f t="shared" si="126"/>
        <v>724538.89409559476</v>
      </c>
      <c r="G44" s="6">
        <f t="shared" si="126"/>
        <v>2655077.7881911895</v>
      </c>
      <c r="H44" s="6">
        <f t="shared" si="126"/>
        <v>7722155.576382379</v>
      </c>
      <c r="I44" s="6">
        <f t="shared" si="126"/>
        <v>13617233.364573568</v>
      </c>
      <c r="J44" s="6">
        <f t="shared" si="126"/>
        <v>19060311.15276476</v>
      </c>
      <c r="K44" s="6">
        <f t="shared" si="126"/>
        <v>24955388.940955948</v>
      </c>
      <c r="L44" s="6">
        <f t="shared" si="126"/>
        <v>29946466.729147136</v>
      </c>
      <c r="M44" s="6">
        <f t="shared" si="126"/>
        <v>39928622.30552952</v>
      </c>
      <c r="N44" s="6">
        <f t="shared" si="126"/>
        <v>44919700.093720704</v>
      </c>
      <c r="O44" s="6">
        <f t="shared" si="126"/>
        <v>49910777.881911896</v>
      </c>
      <c r="P44" s="6">
        <f t="shared" si="126"/>
        <v>49910777.881911896</v>
      </c>
      <c r="Q44" s="6">
        <f t="shared" si="126"/>
        <v>49910777.881911896</v>
      </c>
      <c r="R44" s="6">
        <f t="shared" si="126"/>
        <v>49910777.881911896</v>
      </c>
      <c r="S44" s="6">
        <f t="shared" si="126"/>
        <v>49910777.881911896</v>
      </c>
      <c r="T44" s="6">
        <f t="shared" si="126"/>
        <v>49910777.881911896</v>
      </c>
      <c r="U44" s="6">
        <f t="shared" si="126"/>
        <v>49910777.881911896</v>
      </c>
      <c r="V44" s="6">
        <f t="shared" si="126"/>
        <v>49910777.881911896</v>
      </c>
      <c r="W44" s="6">
        <f t="shared" si="126"/>
        <v>49910777.881911896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8B72DC81C300408792D0D52B91F25F" ma:contentTypeVersion="24" ma:contentTypeDescription="Create a new document." ma:contentTypeScope="" ma:versionID="ea7ddb09e05d100fac93ca2af90c303d">
  <xsd:schema xmlns:xsd="http://www.w3.org/2001/XMLSchema" xmlns:xs="http://www.w3.org/2001/XMLSchema" xmlns:p="http://schemas.microsoft.com/office/2006/metadata/properties" xmlns:ns2="a4080d2f-248d-41d9-867e-cfc4f0ff9883" xmlns:ns3="765ce9ec-8dc2-4810-b47b-aff11b69c291" xmlns:ns4="49dbd42b-4e70-49db-9652-074cdc37e754" targetNamespace="http://schemas.microsoft.com/office/2006/metadata/properties" ma:root="true" ma:fieldsID="c5f5ccb27d7e4dc1dfce9ccd0161c841" ns2:_="" ns3:_="" ns4:_="">
    <xsd:import namespace="a4080d2f-248d-41d9-867e-cfc4f0ff9883"/>
    <xsd:import namespace="765ce9ec-8dc2-4810-b47b-aff11b69c291"/>
    <xsd:import namespace="49dbd42b-4e70-49db-9652-074cdc37e7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DocumentType" minOccurs="0"/>
                <xsd:element ref="ns4:SWCPowerTaggingTag1" minOccurs="0"/>
                <xsd:element ref="ns3:Etag" minOccurs="0"/>
                <xsd:element ref="ns3:MediaServiceObjectDetectorVersions" minOccurs="0"/>
                <xsd:element ref="ns3:blobFile" minOccurs="0"/>
                <xsd:element ref="ns3:MediaServiceSearchProperties" minOccurs="0"/>
                <xsd:element ref="ns3:Not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080d2f-248d-41d9-867e-cfc4f0ff988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77cf3ba9-ac2f-46e1-b36d-8317445414cf}" ma:internalName="TaxCatchAll" ma:showField="CatchAllData" ma:web="a4080d2f-248d-41d9-867e-cfc4f0ff98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ce9ec-8dc2-4810-b47b-aff11b69c2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ocumentType" ma:index="22" nillable="true" ma:displayName="Document Type" ma:format="Dropdown" ma:internalName="DocumentType">
      <xsd:simpleType>
        <xsd:restriction base="dms:Text">
          <xsd:maxLength value="255"/>
        </xsd:restriction>
      </xsd:simpleType>
    </xsd:element>
    <xsd:element name="Etag" ma:index="24" nillable="true" ma:displayName="Etag" ma:internalName="Etag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blobFile" ma:index="26" nillable="true" ma:displayName="blobFile" ma:internalName="blobFile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28" nillable="true" ma:displayName="Note" ma:format="Dropdown" ma:internalName="Note">
      <xsd:simpleType>
        <xsd:restriction base="dms:Text">
          <xsd:maxLength value="255"/>
        </xsd:restriction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dbd42b-4e70-49db-9652-074cdc37e754" elementFormDefault="qualified">
    <xsd:import namespace="http://schemas.microsoft.com/office/2006/documentManagement/types"/>
    <xsd:import namespace="http://schemas.microsoft.com/office/infopath/2007/PartnerControls"/>
    <xsd:element name="SWCPowerTaggingTag1" ma:index="23" nillable="true" ma:displayName="PPTags" ma:internalName="SWCPowerTaggingTag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5ce9ec-8dc2-4810-b47b-aff11b69c291">
      <Terms xmlns="http://schemas.microsoft.com/office/infopath/2007/PartnerControls"/>
    </lcf76f155ced4ddcb4097134ff3c332f>
    <Note xmlns="765ce9ec-8dc2-4810-b47b-aff11b69c291" xsi:nil="true"/>
    <blobFile xmlns="765ce9ec-8dc2-4810-b47b-aff11b69c291">bfd6b9fe-fd56-42ae-9d32-814a23655e1a/6a772a3f-fab2-4624-a47b-b9488bd34f58.xlsx</blobFile>
    <Etag xmlns="765ce9ec-8dc2-4810-b47b-aff11b69c291">0x8DEC0F4C67FF4A8</Etag>
    <SWCPowerTaggingTag1 xmlns="49dbd42b-4e70-49db-9652-074cdc37e754" xsi:nil="true"/>
    <TaxCatchAll xmlns="a4080d2f-248d-41d9-867e-cfc4f0ff9883" xsi:nil="true"/>
    <DocumentType xmlns="765ce9ec-8dc2-4810-b47b-aff11b69c291">Econ. &amp; Fin. Analysis</DocumentTyp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E98B68-236E-4105-8EF1-3698AEAC4C8A}"/>
</file>

<file path=customXml/itemProps2.xml><?xml version="1.0" encoding="utf-8"?>
<ds:datastoreItem xmlns:ds="http://schemas.openxmlformats.org/officeDocument/2006/customXml" ds:itemID="{5BCD86C0-7FF2-497C-AD56-E630FB385F4D}">
  <ds:schemaRefs>
    <ds:schemaRef ds:uri="http://schemas.microsoft.com/office/2006/metadata/properties"/>
    <ds:schemaRef ds:uri="http://schemas.microsoft.com/office/infopath/2007/PartnerControls"/>
    <ds:schemaRef ds:uri="dca551ef-ab8d-4d3a-92a5-48a6b6366cf2"/>
  </ds:schemaRefs>
</ds:datastoreItem>
</file>

<file path=customXml/itemProps3.xml><?xml version="1.0" encoding="utf-8"?>
<ds:datastoreItem xmlns:ds="http://schemas.openxmlformats.org/officeDocument/2006/customXml" ds:itemID="{DCA9B9F9-ED23-4FBC-9C3D-E053270691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Assumptions</vt:lpstr>
      <vt:lpstr>Summary</vt:lpstr>
      <vt:lpstr>Rice FA</vt:lpstr>
      <vt:lpstr>Cassava FA</vt:lpstr>
      <vt:lpstr>Yam FA</vt:lpstr>
      <vt:lpstr>Economic Analysis</vt:lpstr>
      <vt:lpstr>Sensitivity Analysis</vt:lpstr>
      <vt:lpstr>Incremental Income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Pierre Telep</dc:creator>
  <cp:keywords/>
  <dc:description/>
  <cp:lastModifiedBy>Hedtjarn Swaling, Julia (CGIAR System Organization)</cp:lastModifiedBy>
  <cp:revision/>
  <dcterms:created xsi:type="dcterms:W3CDTF">2025-04-10T08:59:30Z</dcterms:created>
  <dcterms:modified xsi:type="dcterms:W3CDTF">2026-06-02T21:37:12Z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0x010100A98B72DC81C300408792D0D52B91F25F</vt:lpwstr>
  </property>
  <property fmtid="{D5CDD505-2E9C-101B-9397-08002B2CF9AE}" pid="3" name="MediaServiceImageTags">
    <vt:lpwstr/>
  </property>
</Properties>
</file>